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firstSheet="3" activeTab="13"/>
  </bookViews>
  <sheets>
    <sheet name="A-15" sheetId="6" r:id="rId1"/>
    <sheet name="A-14" sheetId="7" r:id="rId2"/>
    <sheet name="A-13" sheetId="15" r:id="rId3"/>
    <sheet name="LT-A-12" sheetId="23" r:id="rId4"/>
    <sheet name="A-11" sheetId="20" r:id="rId5"/>
    <sheet name="A-10" sheetId="2" r:id="rId6"/>
    <sheet name="A-9" sheetId="4" r:id="rId7"/>
    <sheet name="A-8" sheetId="3" r:id="rId8"/>
    <sheet name="A-7" sheetId="19" r:id="rId9"/>
    <sheet name="A-6(b)" sheetId="18" r:id="rId10"/>
    <sheet name="A-6(a)" sheetId="17" r:id="rId11"/>
    <sheet name="A-5" sheetId="11" r:id="rId12"/>
    <sheet name="A-4" sheetId="10" r:id="rId13"/>
    <sheet name="A-3" sheetId="5" r:id="rId14"/>
    <sheet name="T-9 A-2" sheetId="22" r:id="rId15"/>
    <sheet name="T-1 A-I" sheetId="21" r:id="rId16"/>
    <sheet name="Sheet1" sheetId="2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5">#REF!</definedName>
    <definedName name="\A" localSheetId="13">#REF!</definedName>
    <definedName name="\A" localSheetId="11">#REF!</definedName>
    <definedName name="\A" localSheetId="15">#REF!</definedName>
    <definedName name="\A">#REF!</definedName>
    <definedName name="\B" localSheetId="5">#REF!</definedName>
    <definedName name="\B" localSheetId="13">#REF!</definedName>
    <definedName name="\B" localSheetId="11">#REF!</definedName>
    <definedName name="\B" localSheetId="15">#REF!</definedName>
    <definedName name="\B">#REF!</definedName>
    <definedName name="\C" localSheetId="5">#REF!</definedName>
    <definedName name="\C" localSheetId="13">#REF!</definedName>
    <definedName name="\C" localSheetId="11">#REF!</definedName>
    <definedName name="\C" localSheetId="15">#REF!</definedName>
    <definedName name="\C">#REF!</definedName>
    <definedName name="\D" localSheetId="5">#REF!</definedName>
    <definedName name="\D" localSheetId="11">#REF!</definedName>
    <definedName name="\D">#REF!</definedName>
    <definedName name="\E" localSheetId="5">#REF!</definedName>
    <definedName name="\E" localSheetId="11">#REF!</definedName>
    <definedName name="\E">#REF!</definedName>
    <definedName name="\F" localSheetId="5">#REF!</definedName>
    <definedName name="\F" localSheetId="11">#REF!</definedName>
    <definedName name="\F">#REF!</definedName>
    <definedName name="\G" localSheetId="5">#REF!</definedName>
    <definedName name="\G" localSheetId="11">#REF!</definedName>
    <definedName name="\G">#REF!</definedName>
    <definedName name="\H" localSheetId="5">#REF!</definedName>
    <definedName name="\H" localSheetId="11">#REF!</definedName>
    <definedName name="\H">#REF!</definedName>
    <definedName name="\I" localSheetId="5">#REF!</definedName>
    <definedName name="\I" localSheetId="11">#REF!</definedName>
    <definedName name="\I">#REF!</definedName>
    <definedName name="\J" localSheetId="5">#REF!</definedName>
    <definedName name="\J" localSheetId="11">#REF!</definedName>
    <definedName name="\J">#REF!</definedName>
    <definedName name="\K" localSheetId="5">#REF!</definedName>
    <definedName name="\K" localSheetId="11">#REF!</definedName>
    <definedName name="\K">#REF!</definedName>
    <definedName name="\L" localSheetId="5">#REF!</definedName>
    <definedName name="\L" localSheetId="11">#REF!</definedName>
    <definedName name="\L">#REF!</definedName>
    <definedName name="\M" localSheetId="5">#REF!</definedName>
    <definedName name="\M" localSheetId="11">#REF!</definedName>
    <definedName name="\M">#REF!</definedName>
    <definedName name="\N" localSheetId="5">#REF!</definedName>
    <definedName name="\N" localSheetId="11">#REF!</definedName>
    <definedName name="\N">#REF!</definedName>
    <definedName name="\O" localSheetId="5">#REF!</definedName>
    <definedName name="\O" localSheetId="11">#REF!</definedName>
    <definedName name="\O">#REF!</definedName>
    <definedName name="\P" localSheetId="5">#REF!</definedName>
    <definedName name="\P" localSheetId="11">#REF!</definedName>
    <definedName name="\P">#REF!</definedName>
    <definedName name="\Q" localSheetId="5">#REF!</definedName>
    <definedName name="\Q" localSheetId="11">#REF!</definedName>
    <definedName name="\Q">#REF!</definedName>
    <definedName name="\R" localSheetId="5">#REF!</definedName>
    <definedName name="\R" localSheetId="11">#REF!</definedName>
    <definedName name="\R">#REF!</definedName>
    <definedName name="\S" localSheetId="5">#REF!</definedName>
    <definedName name="\S" localSheetId="11">#REF!</definedName>
    <definedName name="\S">#REF!</definedName>
    <definedName name="\T" localSheetId="5">#REF!</definedName>
    <definedName name="\T" localSheetId="11">#REF!</definedName>
    <definedName name="\T">#REF!</definedName>
    <definedName name="\U" localSheetId="5">#REF!</definedName>
    <definedName name="\U" localSheetId="11">#REF!</definedName>
    <definedName name="\U">#REF!</definedName>
    <definedName name="\V" localSheetId="5">#REF!</definedName>
    <definedName name="\V" localSheetId="11">#REF!</definedName>
    <definedName name="\V">#REF!</definedName>
    <definedName name="\W" localSheetId="5">#REF!</definedName>
    <definedName name="\W" localSheetId="11">#REF!</definedName>
    <definedName name="\W">#REF!</definedName>
    <definedName name="\X" localSheetId="5">#REF!</definedName>
    <definedName name="\X" localSheetId="11">#REF!</definedName>
    <definedName name="\X">#REF!</definedName>
    <definedName name="\Y" localSheetId="5">#REF!</definedName>
    <definedName name="\Y" localSheetId="11">#REF!</definedName>
    <definedName name="\Y">#REF!</definedName>
    <definedName name="\Z" localSheetId="5">#REF!</definedName>
    <definedName name="\Z" localSheetId="11">#REF!</definedName>
    <definedName name="\Z">#REF!</definedName>
    <definedName name="_____SCH5" localSheetId="5">#REF!</definedName>
    <definedName name="_____SCH5" localSheetId="11">#REF!</definedName>
    <definedName name="_____SCH5">#REF!</definedName>
    <definedName name="____SCH1" localSheetId="5">#REF!</definedName>
    <definedName name="____SCH1" localSheetId="11">#REF!</definedName>
    <definedName name="____SCH1">#REF!</definedName>
    <definedName name="____SCH10" localSheetId="5">#REF!</definedName>
    <definedName name="____SCH10" localSheetId="11">#REF!</definedName>
    <definedName name="____SCH10">#REF!</definedName>
    <definedName name="____SCH11" localSheetId="5">#REF!</definedName>
    <definedName name="____SCH11" localSheetId="11">#REF!</definedName>
    <definedName name="____SCH11">#REF!</definedName>
    <definedName name="____SCH2" localSheetId="5">#REF!</definedName>
    <definedName name="____SCH2" localSheetId="11">#REF!</definedName>
    <definedName name="____SCH2">#REF!</definedName>
    <definedName name="____SCH3" localSheetId="5">#REF!</definedName>
    <definedName name="____SCH3" localSheetId="11">#REF!</definedName>
    <definedName name="____SCH3">#REF!</definedName>
    <definedName name="____SCH4" localSheetId="5">#REF!</definedName>
    <definedName name="____SCH4" localSheetId="11">#REF!</definedName>
    <definedName name="____SCH4">#REF!</definedName>
    <definedName name="____SCH5" localSheetId="5">#REF!</definedName>
    <definedName name="____SCH5" localSheetId="11">#REF!</definedName>
    <definedName name="____SCH5">#REF!</definedName>
    <definedName name="____SCH6" localSheetId="5">#REF!</definedName>
    <definedName name="____SCH6" localSheetId="11">#REF!</definedName>
    <definedName name="____SCH6">#REF!</definedName>
    <definedName name="____SCH7" localSheetId="5">#REF!</definedName>
    <definedName name="____SCH7" localSheetId="11">#REF!</definedName>
    <definedName name="____SCH7">#REF!</definedName>
    <definedName name="____SCH8" localSheetId="5">#REF!</definedName>
    <definedName name="____SCH8" localSheetId="11">#REF!</definedName>
    <definedName name="____SCH8">#REF!</definedName>
    <definedName name="____SCH9" localSheetId="5">#REF!</definedName>
    <definedName name="____SCH9" localSheetId="11">#REF!</definedName>
    <definedName name="____SCH9">#REF!</definedName>
    <definedName name="___ji950" localSheetId="5">#REF!</definedName>
    <definedName name="___ji950" localSheetId="11">#REF!</definedName>
    <definedName name="___ji950">#REF!</definedName>
    <definedName name="___SCH1" localSheetId="5">#REF!</definedName>
    <definedName name="___SCH1" localSheetId="11">#REF!</definedName>
    <definedName name="___SCH1">#REF!</definedName>
    <definedName name="___SCH10" localSheetId="5">#REF!</definedName>
    <definedName name="___SCH10" localSheetId="11">#REF!</definedName>
    <definedName name="___SCH10">#REF!</definedName>
    <definedName name="___SCH11" localSheetId="5">#REF!</definedName>
    <definedName name="___SCH11" localSheetId="11">#REF!</definedName>
    <definedName name="___SCH11">#REF!</definedName>
    <definedName name="___SCH2" localSheetId="5">#REF!</definedName>
    <definedName name="___SCH2" localSheetId="11">#REF!</definedName>
    <definedName name="___SCH2">#REF!</definedName>
    <definedName name="___SCH3" localSheetId="5">#REF!</definedName>
    <definedName name="___SCH3" localSheetId="11">#REF!</definedName>
    <definedName name="___SCH3">#REF!</definedName>
    <definedName name="___SCH4" localSheetId="5">#REF!</definedName>
    <definedName name="___SCH4" localSheetId="11">#REF!</definedName>
    <definedName name="___SCH4">#REF!</definedName>
    <definedName name="___SCH6" localSheetId="5">#REF!</definedName>
    <definedName name="___SCH6" localSheetId="11">#REF!</definedName>
    <definedName name="___SCH6">#REF!</definedName>
    <definedName name="___SCH7" localSheetId="5">#REF!</definedName>
    <definedName name="___SCH7" localSheetId="11">#REF!</definedName>
    <definedName name="___SCH7">#REF!</definedName>
    <definedName name="___SCH8" localSheetId="5">#REF!</definedName>
    <definedName name="___SCH8" localSheetId="11">#REF!</definedName>
    <definedName name="___SCH8">#REF!</definedName>
    <definedName name="___SCH9" localSheetId="5">#REF!</definedName>
    <definedName name="___SCH9" localSheetId="11">#REF!</definedName>
    <definedName name="___SCH9">#REF!</definedName>
    <definedName name="__10GOTO_I_A1" localSheetId="5">#REF!</definedName>
    <definedName name="__10GOTO_I_A1" localSheetId="11">#REF!</definedName>
    <definedName name="__10GOTO_I_A1">#REF!</definedName>
    <definedName name="__11GOTO_J_A1" localSheetId="5">#REF!</definedName>
    <definedName name="__11GOTO_J_A1" localSheetId="11">#REF!</definedName>
    <definedName name="__11GOTO_J_A1">#REF!</definedName>
    <definedName name="__12GOTO_K_A30" localSheetId="5">#REF!</definedName>
    <definedName name="__12GOTO_K_A30" localSheetId="11">#REF!</definedName>
    <definedName name="__12GOTO_K_A30">#REF!</definedName>
    <definedName name="__1GOTO_A_A207" localSheetId="5">#REF!</definedName>
    <definedName name="__1GOTO_A_A207" localSheetId="11">#REF!</definedName>
    <definedName name="__1GOTO_A_A207">#REF!</definedName>
    <definedName name="__2GOTO_A_A501" localSheetId="5">#REF!</definedName>
    <definedName name="__2GOTO_A_A501" localSheetId="11">#REF!</definedName>
    <definedName name="__2GOTO_A_A501">#REF!</definedName>
    <definedName name="__3GOTO_A_A952" localSheetId="5">#REF!</definedName>
    <definedName name="__3GOTO_A_A952" localSheetId="11">#REF!</definedName>
    <definedName name="__3GOTO_A_A952">#REF!</definedName>
    <definedName name="__4GOTO_B_A1" localSheetId="5">#REF!</definedName>
    <definedName name="__4GOTO_B_A1" localSheetId="11">#REF!</definedName>
    <definedName name="__4GOTO_B_A1">#REF!</definedName>
    <definedName name="__5GOTO_B_A189" localSheetId="5">#REF!</definedName>
    <definedName name="__5GOTO_B_A189" localSheetId="11">#REF!</definedName>
    <definedName name="__5GOTO_B_A189">#REF!</definedName>
    <definedName name="__6GOTO_B_A536" localSheetId="5">#REF!</definedName>
    <definedName name="__6GOTO_B_A536" localSheetId="11">#REF!</definedName>
    <definedName name="__6GOTO_B_A536">#REF!</definedName>
    <definedName name="__7GOTO_C_A1" localSheetId="5">#REF!</definedName>
    <definedName name="__7GOTO_C_A1" localSheetId="11">#REF!</definedName>
    <definedName name="__7GOTO_C_A1">#REF!</definedName>
    <definedName name="__8GOTO_E_A1" localSheetId="5">#REF!</definedName>
    <definedName name="__8GOTO_E_A1" localSheetId="11">#REF!</definedName>
    <definedName name="__8GOTO_E_A1">#REF!</definedName>
    <definedName name="__9GOTO_G_A1" localSheetId="5">#REF!</definedName>
    <definedName name="__9GOTO_G_A1" localSheetId="11">#REF!</definedName>
    <definedName name="__9GOTO_G_A1">#REF!</definedName>
    <definedName name="__ji950" localSheetId="5">#REF!</definedName>
    <definedName name="__ji950" localSheetId="11">#REF!</definedName>
    <definedName name="__ji950">#REF!</definedName>
    <definedName name="__SCH1" localSheetId="5">#REF!</definedName>
    <definedName name="__SCH1" localSheetId="11">#REF!</definedName>
    <definedName name="__SCH1">#REF!</definedName>
    <definedName name="__SCH10" localSheetId="5">#REF!</definedName>
    <definedName name="__SCH10" localSheetId="11">#REF!</definedName>
    <definedName name="__SCH10">#REF!</definedName>
    <definedName name="__SCH11" localSheetId="5">#REF!</definedName>
    <definedName name="__SCH11" localSheetId="11">#REF!</definedName>
    <definedName name="__SCH11">#REF!</definedName>
    <definedName name="__SCH2" localSheetId="5">#REF!</definedName>
    <definedName name="__SCH2" localSheetId="11">#REF!</definedName>
    <definedName name="__SCH2">#REF!</definedName>
    <definedName name="__SCH3" localSheetId="5">#REF!</definedName>
    <definedName name="__SCH3" localSheetId="11">#REF!</definedName>
    <definedName name="__SCH3">#REF!</definedName>
    <definedName name="__SCH4" localSheetId="5">#REF!</definedName>
    <definedName name="__SCH4" localSheetId="11">#REF!</definedName>
    <definedName name="__SCH4">#REF!</definedName>
    <definedName name="__SCH5" localSheetId="5">#REF!</definedName>
    <definedName name="__SCH5" localSheetId="11">#REF!</definedName>
    <definedName name="__SCH5">#REF!</definedName>
    <definedName name="__SCH6" localSheetId="5">#REF!</definedName>
    <definedName name="__SCH6" localSheetId="11">#REF!</definedName>
    <definedName name="__SCH6">#REF!</definedName>
    <definedName name="__SCH7" localSheetId="5">#REF!</definedName>
    <definedName name="__SCH7" localSheetId="11">#REF!</definedName>
    <definedName name="__SCH7">#REF!</definedName>
    <definedName name="__SCH8" localSheetId="5">#REF!</definedName>
    <definedName name="__SCH8" localSheetId="11">#REF!</definedName>
    <definedName name="__SCH8">#REF!</definedName>
    <definedName name="__SCH9" localSheetId="5">#REF!</definedName>
    <definedName name="__SCH9" localSheetId="11">#REF!</definedName>
    <definedName name="__SCH9">#REF!</definedName>
    <definedName name="_10GOTO_I_A1" localSheetId="5">#REF!</definedName>
    <definedName name="_10GOTO_I_A1" localSheetId="11">#REF!</definedName>
    <definedName name="_10GOTO_I_A1">#REF!</definedName>
    <definedName name="_11GOTO_J_A1" localSheetId="5">#REF!</definedName>
    <definedName name="_11GOTO_J_A1" localSheetId="11">#REF!</definedName>
    <definedName name="_11GOTO_J_A1">#REF!</definedName>
    <definedName name="_12GOTO_K_A30" localSheetId="5">#REF!</definedName>
    <definedName name="_12GOTO_K_A30" localSheetId="11">#REF!</definedName>
    <definedName name="_12GOTO_K_A30">#REF!</definedName>
    <definedName name="_1GOTO_A_A207" localSheetId="5">#REF!</definedName>
    <definedName name="_1GOTO_A_A207" localSheetId="11">#REF!</definedName>
    <definedName name="_1GOTO_A_A207">#REF!</definedName>
    <definedName name="_2GOTO_A_A501" localSheetId="5">#REF!</definedName>
    <definedName name="_2GOTO_A_A501" localSheetId="11">#REF!</definedName>
    <definedName name="_2GOTO_A_A501">#REF!</definedName>
    <definedName name="_3GOTO_A_A952" localSheetId="5">#REF!</definedName>
    <definedName name="_3GOTO_A_A952" localSheetId="11">#REF!</definedName>
    <definedName name="_3GOTO_A_A952">#REF!</definedName>
    <definedName name="_4GOTO_B_A1" localSheetId="5">#REF!</definedName>
    <definedName name="_4GOTO_B_A1" localSheetId="11">#REF!</definedName>
    <definedName name="_4GOTO_B_A1">#REF!</definedName>
    <definedName name="_5GOTO_B_A189" localSheetId="5">#REF!</definedName>
    <definedName name="_5GOTO_B_A189" localSheetId="11">#REF!</definedName>
    <definedName name="_5GOTO_B_A189">#REF!</definedName>
    <definedName name="_6GOTO_B_A536" localSheetId="5">#REF!</definedName>
    <definedName name="_6GOTO_B_A536" localSheetId="11">#REF!</definedName>
    <definedName name="_6GOTO_B_A536">#REF!</definedName>
    <definedName name="_7GOTO_C_A1" localSheetId="5">#REF!</definedName>
    <definedName name="_7GOTO_C_A1" localSheetId="11">#REF!</definedName>
    <definedName name="_7GOTO_C_A1">#REF!</definedName>
    <definedName name="_8GOTO_E_A1" localSheetId="5">#REF!</definedName>
    <definedName name="_8GOTO_E_A1" localSheetId="11">#REF!</definedName>
    <definedName name="_8GOTO_E_A1">#REF!</definedName>
    <definedName name="_9GOTO_G_A1" localSheetId="5">#REF!</definedName>
    <definedName name="_9GOTO_G_A1" localSheetId="11">#REF!</definedName>
    <definedName name="_9GOTO_G_A1">#REF!</definedName>
    <definedName name="_Fill" localSheetId="5" hidden="1">#REF!</definedName>
    <definedName name="_Fill" localSheetId="11" hidden="1">#REF!</definedName>
    <definedName name="_Fill" hidden="1">#REF!</definedName>
    <definedName name="_xlnm._FilterDatabase" localSheetId="5" hidden="1">'A-10'!$A$3:$J$159</definedName>
    <definedName name="_xlnm._FilterDatabase" localSheetId="11" hidden="1">'A-5'!$A$3:$K$192</definedName>
    <definedName name="_ji950" localSheetId="3">'[1]Notes Wise'!$I$23</definedName>
    <definedName name="_ji950" localSheetId="15">'[1]Notes Wise'!$I$23</definedName>
    <definedName name="_ji950" localSheetId="14">'[1]Notes Wise'!$I$23</definedName>
    <definedName name="_ji950">'[2]Notes Wise'!$I$23</definedName>
    <definedName name="_SCH1" localSheetId="5">#REF!</definedName>
    <definedName name="_SCH1" localSheetId="13">#REF!</definedName>
    <definedName name="_SCH1" localSheetId="11">#REF!</definedName>
    <definedName name="_SCH1" localSheetId="3">#REF!</definedName>
    <definedName name="_SCH1" localSheetId="15">#REF!</definedName>
    <definedName name="_SCH1" localSheetId="14">#REF!</definedName>
    <definedName name="_SCH1">#REF!</definedName>
    <definedName name="_SCH10" localSheetId="5">#REF!</definedName>
    <definedName name="_SCH10" localSheetId="13">#REF!</definedName>
    <definedName name="_SCH10" localSheetId="11">#REF!</definedName>
    <definedName name="_SCH10" localSheetId="3">#REF!</definedName>
    <definedName name="_SCH10" localSheetId="15">#REF!</definedName>
    <definedName name="_SCH10" localSheetId="14">#REF!</definedName>
    <definedName name="_SCH10">#REF!</definedName>
    <definedName name="_SCH11" localSheetId="5">#REF!</definedName>
    <definedName name="_SCH11" localSheetId="13">#REF!</definedName>
    <definedName name="_SCH11" localSheetId="11">#REF!</definedName>
    <definedName name="_SCH11" localSheetId="3">#REF!</definedName>
    <definedName name="_SCH11" localSheetId="15">#REF!</definedName>
    <definedName name="_SCH11" localSheetId="14">#REF!</definedName>
    <definedName name="_SCH11">#REF!</definedName>
    <definedName name="_SCH2" localSheetId="5">#REF!</definedName>
    <definedName name="_SCH2" localSheetId="11">#REF!</definedName>
    <definedName name="_SCH2">#REF!</definedName>
    <definedName name="_SCH3" localSheetId="5">#REF!</definedName>
    <definedName name="_SCH3" localSheetId="11">#REF!</definedName>
    <definedName name="_SCH3">#REF!</definedName>
    <definedName name="_SCH4" localSheetId="5">#REF!</definedName>
    <definedName name="_SCH4" localSheetId="11">#REF!</definedName>
    <definedName name="_SCH4">#REF!</definedName>
    <definedName name="_SCH5" localSheetId="5">#REF!</definedName>
    <definedName name="_SCH5" localSheetId="11">#REF!</definedName>
    <definedName name="_SCH5">#REF!</definedName>
    <definedName name="_SCH6" localSheetId="5">#REF!</definedName>
    <definedName name="_SCH6" localSheetId="11">#REF!</definedName>
    <definedName name="_SCH6">#REF!</definedName>
    <definedName name="_SCH7" localSheetId="5">#REF!</definedName>
    <definedName name="_SCH7" localSheetId="11">#REF!</definedName>
    <definedName name="_SCH7">#REF!</definedName>
    <definedName name="_SCH8" localSheetId="5">#REF!</definedName>
    <definedName name="_SCH8" localSheetId="11">#REF!</definedName>
    <definedName name="_SCH8">#REF!</definedName>
    <definedName name="_SCH9" localSheetId="5">#REF!</definedName>
    <definedName name="_SCH9" localSheetId="11">#REF!</definedName>
    <definedName name="_SCH9">#REF!</definedName>
    <definedName name="A" localSheetId="5">#REF!</definedName>
    <definedName name="A" localSheetId="11">#REF!</definedName>
    <definedName name="A">#REF!</definedName>
    <definedName name="Admn_and_General_Expenses" localSheetId="5">'[3]A&amp;G Expenses'!#REF!</definedName>
    <definedName name="Admn_and_General_Expenses" localSheetId="11">'[4]A&amp;G Expenses'!#REF!</definedName>
    <definedName name="Admn_and_General_Expenses" localSheetId="15">'[5]A&amp;G Expenses'!#REF!</definedName>
    <definedName name="Admn_and_General_Expenses">'[3]A&amp;G Expenses'!#REF!</definedName>
    <definedName name="Allocation_of_expenses" localSheetId="5">'[3]Allocation LT HT EHT'!#REF!</definedName>
    <definedName name="Allocation_of_expenses" localSheetId="11">'[4]Allocation LT HT EHT'!#REF!</definedName>
    <definedName name="Allocation_of_expenses" localSheetId="15">'[5]Allocation LT HT EHT'!#REF!</definedName>
    <definedName name="Allocation_of_expenses">'[3]Allocation LT HT EHT'!#REF!</definedName>
    <definedName name="Allocation_of_revenues__expenses" localSheetId="5">'[3]Allocation LT HT EHT'!#REF!</definedName>
    <definedName name="Allocation_of_revenues__expenses" localSheetId="11">'[4]Allocation LT HT EHT'!#REF!</definedName>
    <definedName name="Allocation_of_revenues__expenses" localSheetId="15">'[5]Allocation LT HT EHT'!#REF!</definedName>
    <definedName name="Allocation_of_revenues__expenses">'[3]Allocation LT HT EHT'!#REF!</definedName>
    <definedName name="ARR" localSheetId="5">#REF!</definedName>
    <definedName name="ARR" localSheetId="13">#REF!</definedName>
    <definedName name="ARR" localSheetId="11">#REF!</definedName>
    <definedName name="ARR" localSheetId="3">#REF!</definedName>
    <definedName name="ARR" localSheetId="15">#REF!</definedName>
    <definedName name="ARR" localSheetId="14">#REF!</definedName>
    <definedName name="ARR">#REF!</definedName>
    <definedName name="av" localSheetId="5">#REF!</definedName>
    <definedName name="av" localSheetId="13">#REF!</definedName>
    <definedName name="av" localSheetId="11">#REF!</definedName>
    <definedName name="av" localSheetId="3">#REF!</definedName>
    <definedName name="av" localSheetId="15">#REF!</definedName>
    <definedName name="av" localSheetId="14">#REF!</definedName>
    <definedName name="av">#REF!</definedName>
    <definedName name="B" localSheetId="5">#REF!</definedName>
    <definedName name="B" localSheetId="13">#REF!</definedName>
    <definedName name="B" localSheetId="11">#REF!</definedName>
    <definedName name="B" localSheetId="3">#REF!</definedName>
    <definedName name="B" localSheetId="15">#REF!</definedName>
    <definedName name="B" localSheetId="14">#REF!</definedName>
    <definedName name="B">#REF!</definedName>
    <definedName name="Bad_Debts" localSheetId="5">#REF!</definedName>
    <definedName name="Bad_Debts" localSheetId="11">#REF!</definedName>
    <definedName name="Bad_Debts">#REF!</definedName>
    <definedName name="Balancesheet" localSheetId="5">#REF!</definedName>
    <definedName name="Balancesheet" localSheetId="11">#REF!</definedName>
    <definedName name="Balancesheet">#REF!</definedName>
    <definedName name="BS" localSheetId="5">#REF!</definedName>
    <definedName name="BS" localSheetId="11">#REF!</definedName>
    <definedName name="BS">#REF!</definedName>
    <definedName name="Capital__Revenue_subsidies_and_Grants" localSheetId="5">#REF!</definedName>
    <definedName name="Capital__Revenue_subsidies_and_Grants" localSheetId="11">#REF!</definedName>
    <definedName name="Capital__Revenue_subsidies_and_Grants">#REF!</definedName>
    <definedName name="Capital_work_in_progress" localSheetId="5">[3]CWIP!#REF!</definedName>
    <definedName name="Capital_work_in_progress" localSheetId="11">[4]CWIP!#REF!</definedName>
    <definedName name="Capital_work_in_progress" localSheetId="15">[5]CWIP!#REF!</definedName>
    <definedName name="Capital_work_in_progress">[3]CWIP!#REF!</definedName>
    <definedName name="Consumption_Details" localSheetId="5">'[3]Consumption Data '!#REF!</definedName>
    <definedName name="Consumption_Details" localSheetId="11">'[4]Consumption Data '!#REF!</definedName>
    <definedName name="Consumption_Details" localSheetId="15">'[5]Consumption Data '!#REF!</definedName>
    <definedName name="Consumption_Details">'[3]Consumption Data '!#REF!</definedName>
    <definedName name="Cost_Parameters" localSheetId="5">'[3]Verification of inputs'!#REF!</definedName>
    <definedName name="Cost_Parameters" localSheetId="11">'[4]Verification of inputs'!#REF!</definedName>
    <definedName name="Cost_Parameters" localSheetId="15">'[5]Verification of inputs'!#REF!</definedName>
    <definedName name="Cost_Parameters">'[3]Verification of inputs'!#REF!</definedName>
    <definedName name="Current_Year_Details" localSheetId="5">'[3]Current Year'!#REF!</definedName>
    <definedName name="Current_Year_Details" localSheetId="11">'[4]Current Year'!#REF!</definedName>
    <definedName name="Current_Year_Details" localSheetId="15">'[5]Current Year'!#REF!</definedName>
    <definedName name="Current_Year_Details">'[3]Current Year'!#REF!</definedName>
    <definedName name="CWIP" localSheetId="5">#REF!</definedName>
    <definedName name="CWIP" localSheetId="13">#REF!</definedName>
    <definedName name="CWIP" localSheetId="11">#REF!</definedName>
    <definedName name="CWIP" localSheetId="3">#REF!</definedName>
    <definedName name="CWIP" localSheetId="15">#REF!</definedName>
    <definedName name="CWIP" localSheetId="14">#REF!</definedName>
    <definedName name="CWIP">#REF!</definedName>
    <definedName name="D" localSheetId="5">#REF!</definedName>
    <definedName name="D" localSheetId="13">#REF!</definedName>
    <definedName name="D" localSheetId="11">#REF!</definedName>
    <definedName name="D" localSheetId="3">#REF!</definedName>
    <definedName name="D" localSheetId="15">#REF!</definedName>
    <definedName name="D" localSheetId="14">#REF!</definedName>
    <definedName name="D">#REF!</definedName>
    <definedName name="_xlnm.Database" localSheetId="5">#REF!</definedName>
    <definedName name="_xlnm.Database" localSheetId="13">#REF!</definedName>
    <definedName name="_xlnm.Database" localSheetId="11">#REF!</definedName>
    <definedName name="_xlnm.Database" localSheetId="3">#REF!</definedName>
    <definedName name="_xlnm.Database" localSheetId="15">#REF!</definedName>
    <definedName name="_xlnm.Database" localSheetId="14">#REF!</definedName>
    <definedName name="_xlnm.Database">#REF!</definedName>
    <definedName name="ddd" localSheetId="5">#REF!</definedName>
    <definedName name="ddd" localSheetId="11">#REF!</definedName>
    <definedName name="ddd">#REF!</definedName>
    <definedName name="Debtors" localSheetId="5">#REF!</definedName>
    <definedName name="Debtors" localSheetId="11">#REF!</definedName>
    <definedName name="Debtors">#REF!</definedName>
    <definedName name="Demand_data_for_consumers_with_Connected_Load___100_kVA" localSheetId="5">'[6]Consumer Data &gt;100kVA'!#REF!</definedName>
    <definedName name="Demand_data_for_consumers_with_Connected_Load___100_kVA" localSheetId="11">'[7]Consumer Data &gt;100kVA'!#REF!</definedName>
    <definedName name="Demand_data_for_consumers_with_Connected_Load___100_kVA" localSheetId="15">'[8]Consumer Data &gt;100kVA'!#REF!</definedName>
    <definedName name="Demand_data_for_consumers_with_Connected_Load___100_kVA">'[6]Consumer Data &gt;100kVA'!#REF!</definedName>
    <definedName name="drc" localSheetId="13">#REF!</definedName>
    <definedName name="drc">#REF!</definedName>
    <definedName name="E" localSheetId="5">#REF!</definedName>
    <definedName name="E" localSheetId="13">#REF!</definedName>
    <definedName name="E" localSheetId="11">#REF!</definedName>
    <definedName name="E" localSheetId="3">#REF!</definedName>
    <definedName name="E" localSheetId="15">#REF!</definedName>
    <definedName name="E" localSheetId="14">#REF!</definedName>
    <definedName name="E">#REF!</definedName>
    <definedName name="Employees_Cost" localSheetId="5">'[3]Employee Costs'!#REF!</definedName>
    <definedName name="Employees_Cost" localSheetId="13">'[3]Employee Costs'!#REF!</definedName>
    <definedName name="Employees_Cost" localSheetId="11">'[4]Employee Costs'!#REF!</definedName>
    <definedName name="Employees_Cost" localSheetId="15">'[5]Employee Costs'!#REF!</definedName>
    <definedName name="Employees_Cost">'[3]Employee Costs'!#REF!</definedName>
    <definedName name="er_c_2">#REF!</definedName>
    <definedName name="Existing_Tariff_Structure" localSheetId="5">#REF!</definedName>
    <definedName name="Existing_Tariff_Structure" localSheetId="13">#REF!</definedName>
    <definedName name="Existing_Tariff_Structure" localSheetId="11">#REF!</definedName>
    <definedName name="Existing_Tariff_Structure" localSheetId="3">#REF!</definedName>
    <definedName name="Existing_Tariff_Structure" localSheetId="15">#REF!</definedName>
    <definedName name="Existing_Tariff_Structure" localSheetId="14">#REF!</definedName>
    <definedName name="Existing_Tariff_Structure">#REF!</definedName>
    <definedName name="F" localSheetId="5">#REF!</definedName>
    <definedName name="F" localSheetId="13">#REF!</definedName>
    <definedName name="F" localSheetId="11">#REF!</definedName>
    <definedName name="F" localSheetId="3">#REF!</definedName>
    <definedName name="F" localSheetId="15">#REF!</definedName>
    <definedName name="F" localSheetId="14">#REF!</definedName>
    <definedName name="F">#REF!</definedName>
    <definedName name="fd">'[4]Allocation LT HT EHT'!#REF!</definedName>
    <definedName name="G" localSheetId="5">#REF!</definedName>
    <definedName name="G" localSheetId="13">#REF!</definedName>
    <definedName name="G" localSheetId="11">#REF!</definedName>
    <definedName name="G" localSheetId="3">#REF!</definedName>
    <definedName name="G" localSheetId="15">#REF!</definedName>
    <definedName name="G" localSheetId="14">#REF!</definedName>
    <definedName name="G">#REF!</definedName>
    <definedName name="H" localSheetId="5">#REF!</definedName>
    <definedName name="H" localSheetId="11">#REF!</definedName>
    <definedName name="H">#REF!</definedName>
    <definedName name="hpp">#REF!</definedName>
    <definedName name="I" localSheetId="5">#REF!</definedName>
    <definedName name="I" localSheetId="11">#REF!</definedName>
    <definedName name="I">#REF!</definedName>
    <definedName name="Information_on_Inventory" localSheetId="5">#REF!</definedName>
    <definedName name="Information_on_Inventory" localSheetId="11">#REF!</definedName>
    <definedName name="Information_on_Inventory">#REF!</definedName>
    <definedName name="Interest" localSheetId="5">#REF!</definedName>
    <definedName name="Interest" localSheetId="11">#REF!</definedName>
    <definedName name="Interest">#REF!</definedName>
    <definedName name="Interest_and_Finance_Charges" localSheetId="5">#REF!</definedName>
    <definedName name="Interest_and_Finance_Charges" localSheetId="11">#REF!</definedName>
    <definedName name="Interest_and_Finance_Charges">#REF!</definedName>
    <definedName name="INV" localSheetId="5">#REF!</definedName>
    <definedName name="INV" localSheetId="11">#REF!</definedName>
    <definedName name="INV">#REF!</definedName>
    <definedName name="J" localSheetId="5">#REF!</definedName>
    <definedName name="J" localSheetId="11">#REF!</definedName>
    <definedName name="J">#REF!</definedName>
    <definedName name="K" localSheetId="5">#REF!</definedName>
    <definedName name="K" localSheetId="11">#REF!</definedName>
    <definedName name="K">#REF!</definedName>
    <definedName name="KKK" localSheetId="5">#REF!</definedName>
    <definedName name="KKK" localSheetId="11">#REF!</definedName>
    <definedName name="KKK">#REF!</definedName>
    <definedName name="L" localSheetId="5">#REF!</definedName>
    <definedName name="L" localSheetId="11">#REF!</definedName>
    <definedName name="L">#REF!</definedName>
    <definedName name="Loan" localSheetId="5">#REF!</definedName>
    <definedName name="Loan" localSheetId="11">#REF!</definedName>
    <definedName name="Loan">#REF!</definedName>
    <definedName name="Loss" localSheetId="5">#REF!</definedName>
    <definedName name="Loss" localSheetId="11">#REF!</definedName>
    <definedName name="Loss">#REF!</definedName>
    <definedName name="Loss_Details" localSheetId="5">'[3]Loss Details'!#REF!</definedName>
    <definedName name="Loss_Details" localSheetId="11">'[4]Loss Details'!#REF!</definedName>
    <definedName name="Loss_Details" localSheetId="15">'[5]Loss Details'!#REF!</definedName>
    <definedName name="Loss_Details">'[3]Loss Details'!#REF!</definedName>
    <definedName name="M" localSheetId="5">#REF!</definedName>
    <definedName name="M" localSheetId="13">#REF!</definedName>
    <definedName name="M" localSheetId="11">#REF!</definedName>
    <definedName name="M" localSheetId="3">#REF!</definedName>
    <definedName name="M" localSheetId="15">#REF!</definedName>
    <definedName name="M" localSheetId="14">#REF!</definedName>
    <definedName name="M">#REF!</definedName>
    <definedName name="maa" localSheetId="13">#REF!</definedName>
    <definedName name="maa">#REF!</definedName>
    <definedName name="N" localSheetId="5">#REF!</definedName>
    <definedName name="N" localSheetId="13">#REF!</definedName>
    <definedName name="N" localSheetId="11">#REF!</definedName>
    <definedName name="N" localSheetId="3">#REF!</definedName>
    <definedName name="N" localSheetId="15">#REF!</definedName>
    <definedName name="N" localSheetId="14">#REF!</definedName>
    <definedName name="N">#REF!</definedName>
    <definedName name="OSCH1" localSheetId="5">#REF!</definedName>
    <definedName name="OSCH1" localSheetId="11">#REF!</definedName>
    <definedName name="OSCH1" localSheetId="3">#REF!</definedName>
    <definedName name="OSCH1" localSheetId="15">#REF!</definedName>
    <definedName name="OSCH1" localSheetId="14">#REF!</definedName>
    <definedName name="OSCH1">#REF!</definedName>
    <definedName name="OSCH2" localSheetId="5">#REF!</definedName>
    <definedName name="OSCH2" localSheetId="11">#REF!</definedName>
    <definedName name="OSCH2">#REF!</definedName>
    <definedName name="OSCH3" localSheetId="5">#REF!</definedName>
    <definedName name="OSCH3" localSheetId="11">#REF!</definedName>
    <definedName name="OSCH3">#REF!</definedName>
    <definedName name="OSCH4" localSheetId="5">#REF!</definedName>
    <definedName name="OSCH4" localSheetId="11">#REF!</definedName>
    <definedName name="OSCH4">#REF!</definedName>
    <definedName name="OSCH5" localSheetId="5">#REF!</definedName>
    <definedName name="OSCH5" localSheetId="11">#REF!</definedName>
    <definedName name="OSCH5">#REF!</definedName>
    <definedName name="OSCH6" localSheetId="5">#REF!</definedName>
    <definedName name="OSCH6" localSheetId="11">#REF!</definedName>
    <definedName name="OSCH6">#REF!</definedName>
    <definedName name="OSCH7" localSheetId="5">#REF!</definedName>
    <definedName name="OSCH7" localSheetId="11">#REF!</definedName>
    <definedName name="OSCH7">#REF!</definedName>
    <definedName name="OSCH8" localSheetId="5">#REF!</definedName>
    <definedName name="OSCH8" localSheetId="11">#REF!</definedName>
    <definedName name="OSCH8">#REF!</definedName>
    <definedName name="Other_Cost_parameters" localSheetId="5">'[3]Special Appropriations'!#REF!</definedName>
    <definedName name="Other_Cost_parameters" localSheetId="11">'[4]Special Appropriations'!#REF!</definedName>
    <definedName name="Other_Cost_parameters" localSheetId="15">'[5]Special Appropriations'!#REF!</definedName>
    <definedName name="Other_Cost_parameters">'[3]Special Appropriations'!#REF!</definedName>
    <definedName name="Output_Sheet" localSheetId="5">#REF!</definedName>
    <definedName name="Output_Sheet" localSheetId="13">#REF!</definedName>
    <definedName name="Output_Sheet" localSheetId="11">#REF!</definedName>
    <definedName name="Output_Sheet" localSheetId="3">#REF!</definedName>
    <definedName name="Output_Sheet" localSheetId="15">#REF!</definedName>
    <definedName name="Output_Sheet" localSheetId="14">#REF!</definedName>
    <definedName name="Output_Sheet">#REF!</definedName>
    <definedName name="PL" localSheetId="5">#REF!</definedName>
    <definedName name="PL" localSheetId="13">#REF!</definedName>
    <definedName name="PL" localSheetId="11">#REF!</definedName>
    <definedName name="PL" localSheetId="3">#REF!</definedName>
    <definedName name="PL" localSheetId="15">#REF!</definedName>
    <definedName name="PL" localSheetId="14">#REF!</definedName>
    <definedName name="PL">#REF!</definedName>
    <definedName name="Power_Factor" localSheetId="5">#REF!</definedName>
    <definedName name="Power_Factor" localSheetId="13">#REF!</definedName>
    <definedName name="Power_Factor" localSheetId="11">#REF!</definedName>
    <definedName name="Power_Factor" localSheetId="3">#REF!</definedName>
    <definedName name="Power_Factor" localSheetId="15">#REF!</definedName>
    <definedName name="Power_Factor" localSheetId="14">#REF!</definedName>
    <definedName name="Power_Factor">#REF!</definedName>
    <definedName name="Power_Purchase_Details" localSheetId="5">'[3]Power Purchase Cost'!#REF!</definedName>
    <definedName name="Power_Purchase_Details" localSheetId="13">'[3]Power Purchase Cost'!#REF!</definedName>
    <definedName name="Power_Purchase_Details" localSheetId="11">'[4]Power Purchase Cost'!#REF!</definedName>
    <definedName name="Power_Purchase_Details" localSheetId="3">'[3]Power Purchase Cost'!#REF!</definedName>
    <definedName name="Power_Purchase_Details" localSheetId="15">'[5]Power Purchase Cost'!#REF!</definedName>
    <definedName name="Power_Purchase_Details" localSheetId="14">'[3]Power Purchase Cost'!#REF!</definedName>
    <definedName name="Power_Purchase_Details">'[3]Power Purchase Cost'!#REF!</definedName>
    <definedName name="PPP" localSheetId="5">#REF!</definedName>
    <definedName name="PPP" localSheetId="13">#REF!</definedName>
    <definedName name="PPP" localSheetId="11">#REF!</definedName>
    <definedName name="PPP" localSheetId="3">#REF!</definedName>
    <definedName name="PPP" localSheetId="15">#REF!</definedName>
    <definedName name="PPP" localSheetId="14">#REF!</definedName>
    <definedName name="PPP">#REF!</definedName>
    <definedName name="Previous_Year_revenue_details" localSheetId="5">'[3]Revenue-Current and Past Year'!#REF!</definedName>
    <definedName name="Previous_Year_revenue_details" localSheetId="13">'[3]Revenue-Current and Past Year'!#REF!</definedName>
    <definedName name="Previous_Year_revenue_details" localSheetId="11">'[4]Revenue-Current and Past Year'!#REF!</definedName>
    <definedName name="Previous_Year_revenue_details" localSheetId="3">'[3]Revenue-Current and Past Year'!#REF!</definedName>
    <definedName name="Previous_Year_revenue_details" localSheetId="15">'[5]Revenue-Current and Past Year'!#REF!</definedName>
    <definedName name="Previous_Year_revenue_details" localSheetId="14">'[3]Revenue-Current and Past Year'!#REF!</definedName>
    <definedName name="Previous_Year_revenue_details">'[3]Revenue-Current and Past Year'!#REF!</definedName>
    <definedName name="_xlnm.Print_Area" localSheetId="5">'A-10'!$A$1:$G$159</definedName>
    <definedName name="_xlnm.Print_Area" localSheetId="1">'A-14'!$A$1:$N$14</definedName>
    <definedName name="_xlnm.Print_Area" localSheetId="0">'A-15'!$A$1:$J$14</definedName>
    <definedName name="_xlnm.Print_Area" localSheetId="13">'A-3'!$A$1:$S$18</definedName>
    <definedName name="_xlnm.Print_Area" localSheetId="11">'A-5'!$A$1:$G$157</definedName>
    <definedName name="_xlnm.Print_Area" localSheetId="7">'A-8'!$A$1:$N$27</definedName>
    <definedName name="_xlnm.Print_Area" localSheetId="15">'T-1 A-I'!$A$1:$P$67</definedName>
    <definedName name="_xlnm.Print_Area" localSheetId="14">'T-9 A-2'!$A$1:$U$44</definedName>
    <definedName name="_xlnm.Print_Titles" localSheetId="5">'A-10'!$3:$3</definedName>
    <definedName name="_xlnm.Print_Titles" localSheetId="12">'A-4'!$3:$3</definedName>
    <definedName name="_xlnm.Print_Titles" localSheetId="11">'A-5'!$3:$3</definedName>
    <definedName name="_xlnm.Print_Titles" localSheetId="15">'T-1 A-I'!$1:$6</definedName>
    <definedName name="RE" localSheetId="5">#REF!</definedName>
    <definedName name="RE" localSheetId="13">#REF!</definedName>
    <definedName name="RE" localSheetId="11">#REF!</definedName>
    <definedName name="RE" localSheetId="3">#REF!</definedName>
    <definedName name="RE" localSheetId="15">#REF!</definedName>
    <definedName name="RE" localSheetId="14">#REF!</definedName>
    <definedName name="RE">#REF!</definedName>
    <definedName name="Reasonable_Rate_of_Return_on_Equity" localSheetId="5">[3]RoE!#REF!</definedName>
    <definedName name="Reasonable_Rate_of_Return_on_Equity" localSheetId="13">[3]RoE!#REF!</definedName>
    <definedName name="Reasonable_Rate_of_Return_on_Equity" localSheetId="11">[4]RoE!#REF!</definedName>
    <definedName name="Reasonable_Rate_of_Return_on_Equity" localSheetId="15">[5]RoE!#REF!</definedName>
    <definedName name="Reasonable_Rate_of_Return_on_Equity">[3]RoE!#REF!</definedName>
    <definedName name="Repair_and_Maintenance" localSheetId="5">'[3]R&amp;M'!#REF!</definedName>
    <definedName name="Repair_and_Maintenance" localSheetId="11">'[4]R&amp;M'!#REF!</definedName>
    <definedName name="Repair_and_Maintenance" localSheetId="15">'[5]R&amp;M'!#REF!</definedName>
    <definedName name="Repair_and_Maintenance">'[3]R&amp;M'!#REF!</definedName>
    <definedName name="Sources_of_revenues__other_than_sale_of_energy" localSheetId="5">'[3]Other revenue sources'!#REF!</definedName>
    <definedName name="Sources_of_revenues__other_than_sale_of_energy" localSheetId="11">'[4]Other revenue sources'!#REF!</definedName>
    <definedName name="Sources_of_revenues__other_than_sale_of_energy" localSheetId="15">'[5]Other revenue sources'!#REF!</definedName>
    <definedName name="Sources_of_revenues__other_than_sale_of_energy">'[3]Other revenue sources'!#REF!</definedName>
    <definedName name="Statement_of_Fixed_Assets_and_Depreciation" localSheetId="5">'[3]Depreciation Schedule'!#REF!</definedName>
    <definedName name="Statement_of_Fixed_Assets_and_Depreciation" localSheetId="11">'[4]Depreciation Schedule'!#REF!</definedName>
    <definedName name="Statement_of_Fixed_Assets_and_Depreciation" localSheetId="15">'[5]Depreciation Schedule'!#REF!</definedName>
    <definedName name="Statement_of_Fixed_Assets_and_Depreciation">'[3]Depreciation Schedule'!#REF!</definedName>
    <definedName name="Tariff" localSheetId="5">#REF!</definedName>
    <definedName name="Tariff" localSheetId="13">#REF!</definedName>
    <definedName name="Tariff" localSheetId="11">#REF!</definedName>
    <definedName name="Tariff" localSheetId="3">#REF!</definedName>
    <definedName name="Tariff" localSheetId="15">#REF!</definedName>
    <definedName name="Tariff" localSheetId="14">#REF!</definedName>
    <definedName name="Tariff">#REF!</definedName>
    <definedName name="TarrGrowth" localSheetId="5">#REF!</definedName>
    <definedName name="TarrGrowth" localSheetId="13">#REF!</definedName>
    <definedName name="TarrGrowth" localSheetId="11">#REF!</definedName>
    <definedName name="TarrGrowth" localSheetId="3">#REF!</definedName>
    <definedName name="TarrGrowth" localSheetId="15">#REF!</definedName>
    <definedName name="TarrGrowth" localSheetId="14">#REF!</definedName>
    <definedName name="TarrGrowth">#REF!</definedName>
    <definedName name="TOTAL" localSheetId="5">#REF!</definedName>
    <definedName name="TOTAL" localSheetId="13">#REF!</definedName>
    <definedName name="TOTAL" localSheetId="11">#REF!</definedName>
    <definedName name="TOTAL" localSheetId="3">#REF!</definedName>
    <definedName name="TOTAL" localSheetId="15">#REF!</definedName>
    <definedName name="TOTAL" localSheetId="14">#REF!</definedName>
    <definedName name="TOTAL">#REF!</definedName>
    <definedName name="xx" localSheetId="5">#REF!</definedName>
    <definedName name="xx" localSheetId="11">#REF!</definedName>
    <definedName name="xx">#REF!</definedName>
    <definedName name="xxx" localSheetId="5" hidden="1">#REF!</definedName>
    <definedName name="xxx" localSheetId="11" hidden="1">#REF!</definedName>
    <definedName name="xxx" hidden="1">#REF!</definedName>
  </definedNames>
  <calcPr calcId="125725"/>
</workbook>
</file>

<file path=xl/calcChain.xml><?xml version="1.0" encoding="utf-8"?>
<calcChain xmlns="http://schemas.openxmlformats.org/spreadsheetml/2006/main">
  <c r="S12" i="5"/>
  <c r="L5"/>
  <c r="R7"/>
  <c r="R8"/>
  <c r="R9"/>
  <c r="R10"/>
  <c r="R11"/>
  <c r="R12"/>
  <c r="R6"/>
  <c r="S7"/>
  <c r="I23" i="23"/>
  <c r="J23" s="1"/>
  <c r="H23"/>
  <c r="G23"/>
  <c r="E23"/>
  <c r="D23"/>
  <c r="C23"/>
  <c r="J22"/>
  <c r="G22"/>
  <c r="J21"/>
  <c r="G21"/>
  <c r="J20"/>
  <c r="G20"/>
  <c r="J19"/>
  <c r="G19"/>
  <c r="J18"/>
  <c r="G18"/>
  <c r="J17"/>
  <c r="G17"/>
  <c r="J16"/>
  <c r="G16"/>
  <c r="J15"/>
  <c r="G15"/>
  <c r="J14"/>
  <c r="G14"/>
  <c r="J13"/>
  <c r="G13"/>
  <c r="J12"/>
  <c r="G12"/>
  <c r="J11"/>
  <c r="G11"/>
  <c r="J10"/>
  <c r="G10"/>
  <c r="J9"/>
  <c r="G9"/>
  <c r="J8"/>
  <c r="G8"/>
  <c r="J7"/>
  <c r="G7"/>
  <c r="J6"/>
  <c r="G6"/>
  <c r="J5"/>
  <c r="G5"/>
  <c r="J4"/>
  <c r="G4"/>
  <c r="I46" i="22"/>
  <c r="T45"/>
  <c r="S45"/>
  <c r="R45"/>
  <c r="Q45"/>
  <c r="P45"/>
  <c r="O45"/>
  <c r="N45"/>
  <c r="M45"/>
  <c r="L45"/>
  <c r="K45"/>
  <c r="I45"/>
  <c r="H45"/>
  <c r="U40"/>
  <c r="U39"/>
  <c r="U38"/>
  <c r="U37"/>
  <c r="U36"/>
  <c r="J36"/>
  <c r="J45" s="1"/>
  <c r="U35"/>
  <c r="U34"/>
  <c r="U33"/>
  <c r="U32"/>
  <c r="U31"/>
  <c r="U30"/>
  <c r="U29"/>
  <c r="U28"/>
  <c r="T26"/>
  <c r="T46" s="1"/>
  <c r="S26"/>
  <c r="S46" s="1"/>
  <c r="R26"/>
  <c r="R46" s="1"/>
  <c r="Q26"/>
  <c r="Q46" s="1"/>
  <c r="P26"/>
  <c r="P46" s="1"/>
  <c r="O26"/>
  <c r="O46" s="1"/>
  <c r="N26"/>
  <c r="N46" s="1"/>
  <c r="M26"/>
  <c r="M46" s="1"/>
  <c r="L26"/>
  <c r="L46" s="1"/>
  <c r="K26"/>
  <c r="K46" s="1"/>
  <c r="J26"/>
  <c r="I26"/>
  <c r="U20"/>
  <c r="H20"/>
  <c r="U19"/>
  <c r="H19"/>
  <c r="U18"/>
  <c r="H18"/>
  <c r="U17"/>
  <c r="H17"/>
  <c r="U16"/>
  <c r="H16"/>
  <c r="U15"/>
  <c r="H15"/>
  <c r="U14"/>
  <c r="H14"/>
  <c r="U13"/>
  <c r="H13"/>
  <c r="U12"/>
  <c r="H12"/>
  <c r="U11"/>
  <c r="H11"/>
  <c r="U10"/>
  <c r="H10"/>
  <c r="U9"/>
  <c r="H9"/>
  <c r="U8"/>
  <c r="H8"/>
  <c r="U7"/>
  <c r="H7"/>
  <c r="L91" i="21"/>
  <c r="K91"/>
  <c r="K80"/>
  <c r="K81" s="1"/>
  <c r="K78"/>
  <c r="M77"/>
  <c r="M80" s="1"/>
  <c r="M81" s="1"/>
  <c r="M82" s="1"/>
  <c r="O72"/>
  <c r="O71"/>
  <c r="K71"/>
  <c r="I71"/>
  <c r="F71"/>
  <c r="O70"/>
  <c r="K70"/>
  <c r="K72" s="1"/>
  <c r="I70"/>
  <c r="I72" s="1"/>
  <c r="F70"/>
  <c r="F72" s="1"/>
  <c r="O69"/>
  <c r="K69"/>
  <c r="R61"/>
  <c r="M19"/>
  <c r="M18"/>
  <c r="M17"/>
  <c r="G17"/>
  <c r="D17"/>
  <c r="M14"/>
  <c r="M13"/>
  <c r="M12"/>
  <c r="Q11"/>
  <c r="M11"/>
  <c r="G11"/>
  <c r="U26" i="22" l="1"/>
  <c r="L72" i="21"/>
  <c r="U45" i="22"/>
  <c r="U46" s="1"/>
  <c r="H26"/>
  <c r="H46" s="1"/>
  <c r="J46"/>
  <c r="N82" i="21"/>
  <c r="M83"/>
  <c r="P72"/>
  <c r="M84" l="1"/>
  <c r="N83"/>
  <c r="N84" l="1"/>
  <c r="M85"/>
  <c r="M86" l="1"/>
  <c r="N85"/>
  <c r="N86" l="1"/>
  <c r="M87"/>
  <c r="M88" l="1"/>
  <c r="N87"/>
  <c r="N88" l="1"/>
  <c r="M89"/>
  <c r="M90" l="1"/>
  <c r="N90" s="1"/>
  <c r="N89"/>
  <c r="N92" l="1"/>
  <c r="N91"/>
  <c r="N93" s="1"/>
  <c r="B46" i="19" l="1"/>
  <c r="F45"/>
  <c r="H45" s="1"/>
  <c r="D45"/>
  <c r="E45" s="1"/>
  <c r="F44"/>
  <c r="H44" s="1"/>
  <c r="D44"/>
  <c r="E44" s="1"/>
  <c r="F43"/>
  <c r="H43" s="1"/>
  <c r="I43" s="1"/>
  <c r="D43"/>
  <c r="E43" s="1"/>
  <c r="F42"/>
  <c r="F46" s="1"/>
  <c r="D42"/>
  <c r="D46" s="1"/>
  <c r="F40"/>
  <c r="H40" s="1"/>
  <c r="D40"/>
  <c r="E40" s="1"/>
  <c r="F39"/>
  <c r="H39" s="1"/>
  <c r="D39"/>
  <c r="E39" s="1"/>
  <c r="H38"/>
  <c r="F38"/>
  <c r="I38" s="1"/>
  <c r="D38"/>
  <c r="E38" s="1"/>
  <c r="F37"/>
  <c r="H37" s="1"/>
  <c r="E37"/>
  <c r="D37"/>
  <c r="F36"/>
  <c r="H36" s="1"/>
  <c r="D36"/>
  <c r="E36" s="1"/>
  <c r="F35"/>
  <c r="H35" s="1"/>
  <c r="D35"/>
  <c r="E35" s="1"/>
  <c r="H34"/>
  <c r="F34"/>
  <c r="I34" s="1"/>
  <c r="J34" s="1"/>
  <c r="D34"/>
  <c r="E34" s="1"/>
  <c r="F33"/>
  <c r="H33" s="1"/>
  <c r="E33"/>
  <c r="D33"/>
  <c r="F32"/>
  <c r="H32" s="1"/>
  <c r="D32"/>
  <c r="E32" s="1"/>
  <c r="F31"/>
  <c r="H31" s="1"/>
  <c r="D31"/>
  <c r="E31" s="1"/>
  <c r="H30"/>
  <c r="F30"/>
  <c r="I30" s="1"/>
  <c r="D30"/>
  <c r="E30" s="1"/>
  <c r="F29"/>
  <c r="H29" s="1"/>
  <c r="E29"/>
  <c r="D29"/>
  <c r="F28"/>
  <c r="H28" s="1"/>
  <c r="D28"/>
  <c r="E28" s="1"/>
  <c r="F27"/>
  <c r="H27" s="1"/>
  <c r="D27"/>
  <c r="E27" s="1"/>
  <c r="H26"/>
  <c r="F26"/>
  <c r="I26" s="1"/>
  <c r="J26" s="1"/>
  <c r="D26"/>
  <c r="E26" s="1"/>
  <c r="F25"/>
  <c r="H25" s="1"/>
  <c r="E25"/>
  <c r="D25"/>
  <c r="F24"/>
  <c r="H24" s="1"/>
  <c r="D24"/>
  <c r="E24" s="1"/>
  <c r="F23"/>
  <c r="H23" s="1"/>
  <c r="D23"/>
  <c r="E23" s="1"/>
  <c r="H22"/>
  <c r="F22"/>
  <c r="I22" s="1"/>
  <c r="D22"/>
  <c r="E22" s="1"/>
  <c r="F21"/>
  <c r="H21" s="1"/>
  <c r="E21"/>
  <c r="D21"/>
  <c r="F20"/>
  <c r="H20" s="1"/>
  <c r="D20"/>
  <c r="E20" s="1"/>
  <c r="F19"/>
  <c r="H19" s="1"/>
  <c r="D19"/>
  <c r="E19" s="1"/>
  <c r="H18"/>
  <c r="F18"/>
  <c r="I18" s="1"/>
  <c r="J18" s="1"/>
  <c r="D18"/>
  <c r="E18" s="1"/>
  <c r="F17"/>
  <c r="H17" s="1"/>
  <c r="E17"/>
  <c r="D17"/>
  <c r="F16"/>
  <c r="H16" s="1"/>
  <c r="D16"/>
  <c r="E16" s="1"/>
  <c r="F15"/>
  <c r="H15" s="1"/>
  <c r="D15"/>
  <c r="E15" s="1"/>
  <c r="H14"/>
  <c r="F14"/>
  <c r="I14" s="1"/>
  <c r="D14"/>
  <c r="E14" s="1"/>
  <c r="B6"/>
  <c r="D6" s="1"/>
  <c r="F5"/>
  <c r="D5"/>
  <c r="E5" s="1"/>
  <c r="E10" i="18"/>
  <c r="E13" i="17"/>
  <c r="E7"/>
  <c r="I24" i="19" l="1"/>
  <c r="I32"/>
  <c r="I16"/>
  <c r="E27" i="17"/>
  <c r="J43" i="19"/>
  <c r="I20"/>
  <c r="J20" s="1"/>
  <c r="I28"/>
  <c r="I36"/>
  <c r="J36" s="1"/>
  <c r="I40"/>
  <c r="J40" s="1"/>
  <c r="E6"/>
  <c r="J28"/>
  <c r="J14"/>
  <c r="J22"/>
  <c r="J30"/>
  <c r="J38"/>
  <c r="J16"/>
  <c r="J24"/>
  <c r="J32"/>
  <c r="I45"/>
  <c r="J45" s="1"/>
  <c r="B7"/>
  <c r="I17"/>
  <c r="J17" s="1"/>
  <c r="I23"/>
  <c r="J23" s="1"/>
  <c r="I25"/>
  <c r="J25" s="1"/>
  <c r="I27"/>
  <c r="J27" s="1"/>
  <c r="I29"/>
  <c r="J29" s="1"/>
  <c r="I33"/>
  <c r="J33" s="1"/>
  <c r="I35"/>
  <c r="J35" s="1"/>
  <c r="I37"/>
  <c r="J37" s="1"/>
  <c r="I39"/>
  <c r="J39" s="1"/>
  <c r="E42"/>
  <c r="E46" s="1"/>
  <c r="F6"/>
  <c r="I5"/>
  <c r="I15"/>
  <c r="J15" s="1"/>
  <c r="I19"/>
  <c r="J19" s="1"/>
  <c r="I21"/>
  <c r="J21" s="1"/>
  <c r="I31"/>
  <c r="J31" s="1"/>
  <c r="H5"/>
  <c r="I44"/>
  <c r="J44" s="1"/>
  <c r="H42"/>
  <c r="H46" s="1"/>
  <c r="I42" l="1"/>
  <c r="J5"/>
  <c r="H6"/>
  <c r="B8"/>
  <c r="F7"/>
  <c r="D7"/>
  <c r="B9" l="1"/>
  <c r="F8"/>
  <c r="D8"/>
  <c r="E8" s="1"/>
  <c r="H7"/>
  <c r="I7" s="1"/>
  <c r="J7" s="1"/>
  <c r="E7"/>
  <c r="I6"/>
  <c r="I46"/>
  <c r="J42"/>
  <c r="J46" s="1"/>
  <c r="B10" l="1"/>
  <c r="D9"/>
  <c r="E9" s="1"/>
  <c r="F9"/>
  <c r="J6"/>
  <c r="H8"/>
  <c r="D10" l="1"/>
  <c r="B11"/>
  <c r="F10"/>
  <c r="H9"/>
  <c r="I9" s="1"/>
  <c r="J9" s="1"/>
  <c r="I8"/>
  <c r="B12" l="1"/>
  <c r="F11"/>
  <c r="D11"/>
  <c r="E11" s="1"/>
  <c r="E10"/>
  <c r="H10"/>
  <c r="I10" s="1"/>
  <c r="J8"/>
  <c r="B13" l="1"/>
  <c r="F12"/>
  <c r="D12"/>
  <c r="H11"/>
  <c r="I11" s="1"/>
  <c r="J10"/>
  <c r="D13" l="1"/>
  <c r="E13" s="1"/>
  <c r="F13"/>
  <c r="H12"/>
  <c r="I12" s="1"/>
  <c r="E12"/>
  <c r="D41"/>
  <c r="B41"/>
  <c r="J11"/>
  <c r="J12" l="1"/>
  <c r="H13"/>
  <c r="H41" s="1"/>
  <c r="F41"/>
  <c r="E41"/>
  <c r="I13" l="1"/>
  <c r="J13" l="1"/>
  <c r="J41" s="1"/>
  <c r="I41"/>
  <c r="Q17" i="5" l="1"/>
  <c r="R5"/>
  <c r="J4" i="15"/>
  <c r="J7" s="1"/>
  <c r="K5"/>
  <c r="K6"/>
  <c r="I4"/>
  <c r="I7" s="1"/>
  <c r="H4"/>
  <c r="H7" s="1"/>
  <c r="G4"/>
  <c r="G7" s="1"/>
  <c r="F4"/>
  <c r="F7" s="1"/>
  <c r="E4"/>
  <c r="E7" s="1"/>
  <c r="C7"/>
  <c r="D4"/>
  <c r="D7" s="1"/>
  <c r="K7" l="1"/>
  <c r="K4"/>
  <c r="K17" i="5" l="1"/>
  <c r="D192" i="11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C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J42"/>
  <c r="G42"/>
  <c r="G41"/>
  <c r="G40"/>
  <c r="G39"/>
  <c r="J38"/>
  <c r="I38"/>
  <c r="G38"/>
  <c r="J37"/>
  <c r="I37"/>
  <c r="G37"/>
  <c r="I36"/>
  <c r="J36" s="1"/>
  <c r="G36"/>
  <c r="I35"/>
  <c r="J35" s="1"/>
  <c r="G35"/>
  <c r="I34"/>
  <c r="J34" s="1"/>
  <c r="G34"/>
  <c r="J33"/>
  <c r="I33"/>
  <c r="G33"/>
  <c r="I32"/>
  <c r="J32" s="1"/>
  <c r="G32"/>
  <c r="I31"/>
  <c r="J31" s="1"/>
  <c r="G31"/>
  <c r="J30"/>
  <c r="I30"/>
  <c r="G30"/>
  <c r="J29"/>
  <c r="I29"/>
  <c r="G29"/>
  <c r="I28"/>
  <c r="J28" s="1"/>
  <c r="G28"/>
  <c r="I27"/>
  <c r="J27" s="1"/>
  <c r="G27"/>
  <c r="I26"/>
  <c r="J26" s="1"/>
  <c r="G26"/>
  <c r="J25"/>
  <c r="I25"/>
  <c r="G25"/>
  <c r="I24"/>
  <c r="J24" s="1"/>
  <c r="G24"/>
  <c r="I23"/>
  <c r="J23" s="1"/>
  <c r="G23"/>
  <c r="J22"/>
  <c r="I22"/>
  <c r="G22"/>
  <c r="J21"/>
  <c r="I21"/>
  <c r="G21"/>
  <c r="I20"/>
  <c r="J20" s="1"/>
  <c r="G20"/>
  <c r="G19"/>
  <c r="I18"/>
  <c r="J18" s="1"/>
  <c r="G18"/>
  <c r="I17"/>
  <c r="J17" s="1"/>
  <c r="G17"/>
  <c r="G16"/>
  <c r="I15"/>
  <c r="J15" s="1"/>
  <c r="G15"/>
  <c r="J14"/>
  <c r="I14"/>
  <c r="G14"/>
  <c r="G13"/>
  <c r="J12"/>
  <c r="I12"/>
  <c r="G12"/>
  <c r="J11"/>
  <c r="I11"/>
  <c r="G11"/>
  <c r="I10"/>
  <c r="J10" s="1"/>
  <c r="G10"/>
  <c r="I9"/>
  <c r="J9" s="1"/>
  <c r="G9"/>
  <c r="G8"/>
  <c r="I7"/>
  <c r="J7" s="1"/>
  <c r="G7"/>
  <c r="I6"/>
  <c r="J6" s="1"/>
  <c r="G6"/>
  <c r="J5"/>
  <c r="I5"/>
  <c r="G5"/>
  <c r="I4"/>
  <c r="J4" s="1"/>
  <c r="G4"/>
  <c r="L74" i="10" l="1"/>
  <c r="L73"/>
  <c r="L65"/>
  <c r="L64"/>
  <c r="L60"/>
  <c r="L59"/>
  <c r="L58"/>
  <c r="L48"/>
  <c r="L47"/>
  <c r="L46"/>
  <c r="L45"/>
  <c r="L44"/>
  <c r="L43"/>
  <c r="L42"/>
  <c r="L41"/>
  <c r="L40"/>
  <c r="L39"/>
  <c r="L38"/>
  <c r="L37"/>
  <c r="L36"/>
  <c r="L35"/>
  <c r="L34"/>
  <c r="L29"/>
  <c r="L30"/>
  <c r="L28"/>
  <c r="L21"/>
  <c r="L22"/>
  <c r="L23"/>
  <c r="L24"/>
  <c r="L20"/>
  <c r="L14"/>
  <c r="L16"/>
  <c r="L13"/>
  <c r="L7" l="1"/>
  <c r="L9"/>
  <c r="L6"/>
  <c r="D75"/>
  <c r="E75"/>
  <c r="F75"/>
  <c r="G75"/>
  <c r="H75"/>
  <c r="I75"/>
  <c r="J75"/>
  <c r="K75"/>
  <c r="L75"/>
  <c r="D49"/>
  <c r="E49"/>
  <c r="F49"/>
  <c r="G49"/>
  <c r="H49"/>
  <c r="I49"/>
  <c r="J49"/>
  <c r="K49"/>
  <c r="L49"/>
  <c r="D32"/>
  <c r="E32"/>
  <c r="F32"/>
  <c r="G32"/>
  <c r="H32"/>
  <c r="I32"/>
  <c r="J32"/>
  <c r="K32"/>
  <c r="L32"/>
  <c r="D26"/>
  <c r="E26"/>
  <c r="F26"/>
  <c r="G26"/>
  <c r="H26"/>
  <c r="I26"/>
  <c r="J26"/>
  <c r="K26"/>
  <c r="L26"/>
  <c r="D18"/>
  <c r="E18"/>
  <c r="F18"/>
  <c r="G18"/>
  <c r="H18"/>
  <c r="I18"/>
  <c r="J18"/>
  <c r="K18"/>
  <c r="L18"/>
  <c r="D11"/>
  <c r="E11"/>
  <c r="F11"/>
  <c r="G11"/>
  <c r="H11"/>
  <c r="I11"/>
  <c r="J11"/>
  <c r="K11"/>
  <c r="L11"/>
  <c r="K13" i="7"/>
  <c r="J13"/>
  <c r="I13"/>
  <c r="H13"/>
  <c r="G13"/>
  <c r="F13"/>
  <c r="E13"/>
  <c r="D13"/>
  <c r="C13"/>
  <c r="B13"/>
  <c r="N12"/>
  <c r="N11"/>
  <c r="M10"/>
  <c r="M13" s="1"/>
  <c r="L10"/>
  <c r="N10" s="1"/>
  <c r="N13" s="1"/>
  <c r="K6"/>
  <c r="J6"/>
  <c r="N6" s="1"/>
  <c r="I6"/>
  <c r="N5"/>
  <c r="B5"/>
  <c r="I13" i="6"/>
  <c r="H13"/>
  <c r="G13"/>
  <c r="F13"/>
  <c r="E13"/>
  <c r="D13"/>
  <c r="C13"/>
  <c r="B13"/>
  <c r="J12"/>
  <c r="J11"/>
  <c r="J10"/>
  <c r="J6"/>
  <c r="J5"/>
  <c r="J13" l="1"/>
  <c r="L13" i="7"/>
  <c r="K76" i="10"/>
  <c r="L76"/>
  <c r="J76"/>
  <c r="G76"/>
  <c r="H76"/>
  <c r="I76"/>
  <c r="F76"/>
  <c r="E76"/>
  <c r="D76"/>
  <c r="P17" i="5"/>
  <c r="O17"/>
  <c r="H17"/>
  <c r="G17"/>
  <c r="F17"/>
  <c r="E17"/>
  <c r="D17"/>
  <c r="C17"/>
  <c r="B17"/>
  <c r="R16"/>
  <c r="I16"/>
  <c r="L16" s="1"/>
  <c r="M16" s="1"/>
  <c r="R15"/>
  <c r="I15"/>
  <c r="L15" s="1"/>
  <c r="M15" s="1"/>
  <c r="R14"/>
  <c r="I14"/>
  <c r="L14" s="1"/>
  <c r="M14" s="1"/>
  <c r="R13"/>
  <c r="L13"/>
  <c r="M13" s="1"/>
  <c r="I13"/>
  <c r="I12"/>
  <c r="L12" s="1"/>
  <c r="I11"/>
  <c r="L11" s="1"/>
  <c r="J10"/>
  <c r="I10"/>
  <c r="I9"/>
  <c r="L9" s="1"/>
  <c r="J8"/>
  <c r="I8"/>
  <c r="N7"/>
  <c r="J7"/>
  <c r="I7"/>
  <c r="J6"/>
  <c r="I6"/>
  <c r="J5"/>
  <c r="I5"/>
  <c r="L7" l="1"/>
  <c r="L10"/>
  <c r="M10" s="1"/>
  <c r="S10" s="1"/>
  <c r="I17"/>
  <c r="L8"/>
  <c r="M8" s="1"/>
  <c r="S8" s="1"/>
  <c r="S14"/>
  <c r="L6"/>
  <c r="M6" s="1"/>
  <c r="S6" s="1"/>
  <c r="M7"/>
  <c r="M9"/>
  <c r="S9" s="1"/>
  <c r="M11"/>
  <c r="S11" s="1"/>
  <c r="S15"/>
  <c r="R17"/>
  <c r="M12"/>
  <c r="S13"/>
  <c r="J17"/>
  <c r="S16"/>
  <c r="N17"/>
  <c r="M23" i="4" l="1"/>
  <c r="L23"/>
  <c r="K23"/>
  <c r="J23"/>
  <c r="N21"/>
  <c r="I20"/>
  <c r="H20"/>
  <c r="E20"/>
  <c r="D20"/>
  <c r="C20"/>
  <c r="B20"/>
  <c r="I19"/>
  <c r="H19"/>
  <c r="G19"/>
  <c r="F19"/>
  <c r="I18"/>
  <c r="H18"/>
  <c r="G18"/>
  <c r="E18"/>
  <c r="D18"/>
  <c r="C18"/>
  <c r="B18"/>
  <c r="D17"/>
  <c r="C17"/>
  <c r="B17"/>
  <c r="I16"/>
  <c r="H16"/>
  <c r="E16"/>
  <c r="D16"/>
  <c r="C16"/>
  <c r="B16"/>
  <c r="I15"/>
  <c r="H15"/>
  <c r="G15"/>
  <c r="G23" s="1"/>
  <c r="F15"/>
  <c r="F23" s="1"/>
  <c r="E15"/>
  <c r="D15"/>
  <c r="C15"/>
  <c r="B15"/>
  <c r="N14"/>
  <c r="M11"/>
  <c r="M24" s="1"/>
  <c r="L11"/>
  <c r="L24" s="1"/>
  <c r="K11"/>
  <c r="K24" s="1"/>
  <c r="J11"/>
  <c r="J24" s="1"/>
  <c r="I11"/>
  <c r="H11"/>
  <c r="G11"/>
  <c r="G24" s="1"/>
  <c r="F11"/>
  <c r="E11"/>
  <c r="D11"/>
  <c r="C11"/>
  <c r="B11"/>
  <c r="N9"/>
  <c r="N8"/>
  <c r="N7"/>
  <c r="N21" i="3"/>
  <c r="M20"/>
  <c r="L20"/>
  <c r="H20"/>
  <c r="G20"/>
  <c r="E20"/>
  <c r="K19"/>
  <c r="I19"/>
  <c r="M18"/>
  <c r="L18"/>
  <c r="K18"/>
  <c r="J18"/>
  <c r="I18"/>
  <c r="H18"/>
  <c r="G18"/>
  <c r="F18"/>
  <c r="E18"/>
  <c r="D18"/>
  <c r="C18"/>
  <c r="B18"/>
  <c r="L17"/>
  <c r="K17"/>
  <c r="J17"/>
  <c r="G17"/>
  <c r="D17"/>
  <c r="M16"/>
  <c r="L16"/>
  <c r="K16"/>
  <c r="J16"/>
  <c r="I16"/>
  <c r="H16"/>
  <c r="G16"/>
  <c r="F16"/>
  <c r="E16"/>
  <c r="D16"/>
  <c r="C16"/>
  <c r="B16"/>
  <c r="M15"/>
  <c r="L15"/>
  <c r="K15"/>
  <c r="I15"/>
  <c r="N14"/>
  <c r="M11"/>
  <c r="L11"/>
  <c r="H11"/>
  <c r="G11"/>
  <c r="F11"/>
  <c r="E11"/>
  <c r="C11"/>
  <c r="K9"/>
  <c r="K11" s="1"/>
  <c r="J9"/>
  <c r="J11" s="1"/>
  <c r="I9"/>
  <c r="N8"/>
  <c r="D8"/>
  <c r="D11" s="1"/>
  <c r="B7"/>
  <c r="N7" s="1"/>
  <c r="E23" i="4" l="1"/>
  <c r="E24" s="1"/>
  <c r="D23"/>
  <c r="H23"/>
  <c r="N17"/>
  <c r="N9" i="3"/>
  <c r="N11" s="1"/>
  <c r="I11"/>
  <c r="L23"/>
  <c r="L24" s="1"/>
  <c r="D23"/>
  <c r="D24" s="1"/>
  <c r="H23"/>
  <c r="K23"/>
  <c r="K24" s="1"/>
  <c r="C23"/>
  <c r="C24" s="1"/>
  <c r="G23"/>
  <c r="G24" s="1"/>
  <c r="N17"/>
  <c r="N18"/>
  <c r="N23" s="1"/>
  <c r="N19"/>
  <c r="N15"/>
  <c r="B23"/>
  <c r="F23"/>
  <c r="F24" s="1"/>
  <c r="J23"/>
  <c r="J24" s="1"/>
  <c r="E23"/>
  <c r="E24" s="1"/>
  <c r="I23"/>
  <c r="M23"/>
  <c r="M24" s="1"/>
  <c r="N20"/>
  <c r="C23" i="4"/>
  <c r="C24" s="1"/>
  <c r="N18"/>
  <c r="H24"/>
  <c r="N11"/>
  <c r="N15"/>
  <c r="N16"/>
  <c r="N19"/>
  <c r="N20"/>
  <c r="I23"/>
  <c r="I24" s="1"/>
  <c r="F24"/>
  <c r="N23"/>
  <c r="D24"/>
  <c r="B23"/>
  <c r="B24" s="1"/>
  <c r="H24" i="3"/>
  <c r="B11"/>
  <c r="B24" s="1"/>
  <c r="N16"/>
  <c r="N24" i="4" l="1"/>
  <c r="I24" i="3"/>
  <c r="N24"/>
  <c r="D158" i="2" l="1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C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J42"/>
  <c r="G42"/>
  <c r="G41"/>
  <c r="G40"/>
  <c r="G39"/>
  <c r="J38"/>
  <c r="I38"/>
  <c r="G38"/>
  <c r="J37"/>
  <c r="I37"/>
  <c r="G37"/>
  <c r="I36"/>
  <c r="J36" s="1"/>
  <c r="G36"/>
  <c r="I35"/>
  <c r="J35" s="1"/>
  <c r="G35"/>
  <c r="I34"/>
  <c r="J34" s="1"/>
  <c r="G34"/>
  <c r="I33"/>
  <c r="J33" s="1"/>
  <c r="G33"/>
  <c r="I32"/>
  <c r="J32" s="1"/>
  <c r="G32"/>
  <c r="I31"/>
  <c r="J31" s="1"/>
  <c r="G31"/>
  <c r="J30"/>
  <c r="I30"/>
  <c r="G30"/>
  <c r="I29"/>
  <c r="J29" s="1"/>
  <c r="G29"/>
  <c r="I28"/>
  <c r="J28" s="1"/>
  <c r="G28"/>
  <c r="I27"/>
  <c r="J27" s="1"/>
  <c r="G27"/>
  <c r="I26"/>
  <c r="J26" s="1"/>
  <c r="G26"/>
  <c r="I25"/>
  <c r="J25" s="1"/>
  <c r="G25"/>
  <c r="I24"/>
  <c r="J24" s="1"/>
  <c r="G24"/>
  <c r="I23"/>
  <c r="J23" s="1"/>
  <c r="G23"/>
  <c r="J22"/>
  <c r="I22"/>
  <c r="G22"/>
  <c r="I21"/>
  <c r="J21" s="1"/>
  <c r="G21"/>
  <c r="I20"/>
  <c r="J20" s="1"/>
  <c r="G20"/>
  <c r="G19"/>
  <c r="I18"/>
  <c r="J18" s="1"/>
  <c r="G18"/>
  <c r="I17"/>
  <c r="J17" s="1"/>
  <c r="G17"/>
  <c r="G16"/>
  <c r="I15"/>
  <c r="J15" s="1"/>
  <c r="G15"/>
  <c r="J14"/>
  <c r="I14"/>
  <c r="G14"/>
  <c r="G13"/>
  <c r="J12"/>
  <c r="I12"/>
  <c r="G12"/>
  <c r="I11"/>
  <c r="J11" s="1"/>
  <c r="G11"/>
  <c r="I10"/>
  <c r="J10" s="1"/>
  <c r="G10"/>
  <c r="I9"/>
  <c r="J9" s="1"/>
  <c r="G9"/>
  <c r="G8"/>
  <c r="I7"/>
  <c r="J7" s="1"/>
  <c r="G7"/>
  <c r="J6"/>
  <c r="I6"/>
  <c r="G6"/>
  <c r="I5"/>
  <c r="J5" s="1"/>
  <c r="G5"/>
  <c r="I4"/>
  <c r="J4" s="1"/>
  <c r="G4"/>
  <c r="L17" i="5"/>
  <c r="M5"/>
  <c r="M17" s="1"/>
  <c r="S5" l="1"/>
  <c r="S17" s="1"/>
</calcChain>
</file>

<file path=xl/sharedStrings.xml><?xml version="1.0" encoding="utf-8"?>
<sst xmlns="http://schemas.openxmlformats.org/spreadsheetml/2006/main" count="1833" uniqueCount="654">
  <si>
    <t>Statement of Physical form of Investment of Security Deposit money in different financial Instruments as on 31.03.2018</t>
  </si>
  <si>
    <t>Date of Deposits</t>
  </si>
  <si>
    <t>Name of the Bank</t>
  </si>
  <si>
    <t>TDR A/c No</t>
  </si>
  <si>
    <t>VALUE (Rs.)</t>
  </si>
  <si>
    <t>Present Rate of Interest</t>
  </si>
  <si>
    <t>Period</t>
  </si>
  <si>
    <t>Due date of Maturity /Auto Renewal</t>
  </si>
  <si>
    <t>Upto 31.03.11</t>
  </si>
  <si>
    <t>Accrued interest</t>
  </si>
  <si>
    <t>SBI</t>
  </si>
  <si>
    <t>SD</t>
  </si>
  <si>
    <t>Statement of Physical form of Investment of Security Deposit money in different financial Instruments as on 30.11.2018</t>
  </si>
  <si>
    <t xml:space="preserve">STATEMENT OF CASH FLOW  (REVENUE ITEMS) FOR  2017-18 </t>
  </si>
  <si>
    <t>(Rs. In Crore)</t>
  </si>
  <si>
    <t>PARTICULARS</t>
  </si>
  <si>
    <t>Total</t>
  </si>
  <si>
    <t>INFLOW:</t>
  </si>
  <si>
    <t>Revenue from sale of power</t>
  </si>
  <si>
    <t>Rebate on BST Bill</t>
  </si>
  <si>
    <t>Miscellneous Receipt</t>
  </si>
  <si>
    <t>OUTFLOW:</t>
  </si>
  <si>
    <t>Power purchase cost</t>
  </si>
  <si>
    <t>GRIDCO</t>
  </si>
  <si>
    <t>OPTCL</t>
  </si>
  <si>
    <t>Salary &amp; Other Emplyee's cost</t>
  </si>
  <si>
    <t>Terminal Payments</t>
  </si>
  <si>
    <t>A &amp; G Expenses</t>
  </si>
  <si>
    <t>R &amp; M Expenses</t>
  </si>
  <si>
    <t>Interest cost  (REC &amp; BANK)</t>
  </si>
  <si>
    <t xml:space="preserve">Licencee Fee </t>
  </si>
  <si>
    <t>CLOSING BALANCE</t>
  </si>
  <si>
    <t>STATEMENT OF CASH FLOW  (REVENUE ITEMS) FOR  2018-19</t>
  </si>
  <si>
    <t>SOD</t>
  </si>
  <si>
    <t>SBI LOAN</t>
  </si>
  <si>
    <t>UBI</t>
  </si>
  <si>
    <t>Remarks</t>
  </si>
  <si>
    <t>Pledged for salary</t>
  </si>
  <si>
    <t xml:space="preserve">Pledge for 40% Arrear payment </t>
  </si>
  <si>
    <t>Pledge for 30% Arrear payment 1st</t>
  </si>
  <si>
    <t>Pledge for 30% Arrear payment 2nd</t>
  </si>
  <si>
    <t>Pledge for 30% Arrear payment 3rd</t>
  </si>
  <si>
    <t>Pledged for Employees Cost</t>
  </si>
  <si>
    <t>Rs. in Lakhs</t>
  </si>
  <si>
    <t xml:space="preserve">DETAILS OF COMPONENT WISE ACTUAL EXPENSES ON EMPLOYEE COST FOR FINANCIAL YEAR 2018-19 </t>
  </si>
  <si>
    <t>Month</t>
  </si>
  <si>
    <t>Basic Pay</t>
  </si>
  <si>
    <t>Grade Pay</t>
  </si>
  <si>
    <t>Dearness Allowance</t>
  </si>
  <si>
    <t>House Rent Allowance</t>
  </si>
  <si>
    <t xml:space="preserve"> Other Allowance</t>
  </si>
  <si>
    <t xml:space="preserve">Current Arrear </t>
  </si>
  <si>
    <t>Employer contribution to RPFC</t>
  </si>
  <si>
    <t>Other Exp</t>
  </si>
  <si>
    <t>Total EC of regular Employees</t>
  </si>
  <si>
    <t>Total  Monthly EC</t>
  </si>
  <si>
    <t>Pension</t>
  </si>
  <si>
    <t>Gratuity</t>
  </si>
  <si>
    <t>Unutilised Leave Salary</t>
  </si>
  <si>
    <t>Terminal Payment</t>
  </si>
  <si>
    <t>Grand Total</t>
  </si>
  <si>
    <t>Monthwise Recepts of Escrow &amp; Non Escrow with Escrow relaxation for F.Y.2018-19</t>
  </si>
  <si>
    <t>Particulars</t>
  </si>
  <si>
    <t>Escrow Receipts</t>
  </si>
  <si>
    <t>Non Escrow Receipts</t>
  </si>
  <si>
    <t>Escrow Relaxation from GRIDCO</t>
  </si>
  <si>
    <t>Employees Cost</t>
  </si>
  <si>
    <t>Repair &amp; Maintenance</t>
  </si>
  <si>
    <t>Licence Fee</t>
  </si>
  <si>
    <t>Amount(Rs. in Crores)</t>
  </si>
  <si>
    <t>Arrear of 7th Pay</t>
  </si>
  <si>
    <t>PROPERTY RELATED EXPENSES</t>
  </si>
  <si>
    <t>Licence Fees</t>
  </si>
  <si>
    <t>Rent, Rates &amp; Taxes</t>
  </si>
  <si>
    <t>Lease Rent</t>
  </si>
  <si>
    <t>Insurance</t>
  </si>
  <si>
    <t>Contribution to accident reserve fund</t>
  </si>
  <si>
    <t>Sub total :</t>
  </si>
  <si>
    <t>COMMUNICATION</t>
  </si>
  <si>
    <t>Telephone &amp; Trunk Call</t>
  </si>
  <si>
    <t>Postage &amp; Telegram</t>
  </si>
  <si>
    <t>Telex, Teleprinter Charges, Telefax</t>
  </si>
  <si>
    <t>Courier Charges</t>
  </si>
  <si>
    <t>Other</t>
  </si>
  <si>
    <t>PROFESSIONAL CHARGES</t>
  </si>
  <si>
    <t>Legal charges</t>
  </si>
  <si>
    <t>Consultancy  charges</t>
  </si>
  <si>
    <t>Micro Privatisation/Rural franchise expenses</t>
  </si>
  <si>
    <t>Audit fees</t>
  </si>
  <si>
    <t>Other professional charges &amp; expenses</t>
  </si>
  <si>
    <t xml:space="preserve">CONVEYANCE &amp; TRAVELLING </t>
  </si>
  <si>
    <t>Conveyance  &amp; vehicle running expenses</t>
  </si>
  <si>
    <t>Travelling expenses</t>
  </si>
  <si>
    <t>Hire charges of vehicle</t>
  </si>
  <si>
    <t xml:space="preserve">Others </t>
  </si>
  <si>
    <t>OTHER EXPENSES</t>
  </si>
  <si>
    <t>Inspection Fees</t>
  </si>
  <si>
    <t>Fees &amp; Subscription</t>
  </si>
  <si>
    <t>Books &amp; Periodicals</t>
  </si>
  <si>
    <t>Printing &amp; Stationery</t>
  </si>
  <si>
    <t>Advertisement</t>
  </si>
  <si>
    <t>Training Expenses</t>
  </si>
  <si>
    <t>Meeting Expenses</t>
  </si>
  <si>
    <t>Watch &amp; Ward / Anti-theft Security</t>
  </si>
  <si>
    <t>Organisational Development Expenses  (Inc. Electricity Charges )</t>
  </si>
  <si>
    <t>Spot Billing charges</t>
  </si>
  <si>
    <t xml:space="preserve">Cash Collection Charges </t>
  </si>
  <si>
    <t>Charity and donations</t>
  </si>
  <si>
    <t>Office upkeep and maintenance</t>
  </si>
  <si>
    <t>Data Processing Charges</t>
  </si>
  <si>
    <t>Miscellaneous expenses</t>
  </si>
  <si>
    <t>MATERIAL RELATED EXPENSES</t>
  </si>
  <si>
    <t>Demmurage and Wharfage on materials</t>
  </si>
  <si>
    <t>Clearing &amp; forwarding charges</t>
  </si>
  <si>
    <t>Transit Insurance</t>
  </si>
  <si>
    <t>Others</t>
  </si>
  <si>
    <t>ADDITIONAL  A &amp; G EXPENSES</t>
  </si>
  <si>
    <t>Media Campaign</t>
  </si>
  <si>
    <t>Building &amp; other Construction Workers Welfare Cess</t>
  </si>
  <si>
    <t>Customer Care Centre</t>
  </si>
  <si>
    <t>On Line Revenue Collection System (RCS) Exp.</t>
  </si>
  <si>
    <t>Pressure Testing Kits</t>
  </si>
  <si>
    <t>Additional Franchise expenses</t>
  </si>
  <si>
    <t>Incentive for arrear collection</t>
  </si>
  <si>
    <t>AMR System Expenses</t>
  </si>
  <si>
    <t>Meter replacement, Shifting &amp; DT metering</t>
  </si>
  <si>
    <t>Energy Audit Expenses</t>
  </si>
  <si>
    <t>RTI Expenses</t>
  </si>
  <si>
    <t>Receivable Audit</t>
  </si>
  <si>
    <t xml:space="preserve">IT  Automation (Cloudbased Module) &amp; ERP </t>
  </si>
  <si>
    <t>Smart and Pre-paid metering - running Expenditure</t>
  </si>
  <si>
    <t>Demand side Management expenses</t>
  </si>
  <si>
    <t>Standard of Performance Audit</t>
  </si>
  <si>
    <t xml:space="preserve">Transformer Repairing Unit </t>
  </si>
  <si>
    <t xml:space="preserve">Vigilance &amp; Anti-Theft Activities </t>
  </si>
  <si>
    <t>TOTAL</t>
  </si>
  <si>
    <t xml:space="preserve">                                                     ADMINISTRATION &amp; GENERAL EXPENSES         for F.Y.2018-19 (April'18 to November'18)                      (Rs. In Cr.)</t>
  </si>
  <si>
    <t>Pledge for EC</t>
  </si>
  <si>
    <t>Cash Outgo on Outsource /contractual engagement from April 2018 to November 2018</t>
  </si>
  <si>
    <t>Outsource Manpower</t>
  </si>
  <si>
    <t>33/11KV Substation Maintenance</t>
  </si>
  <si>
    <t xml:space="preserve">Contractual </t>
  </si>
  <si>
    <t>Reply to Point- 10 &amp; 13</t>
  </si>
  <si>
    <t>LONG TERM INVESTMENT DETAILS OF SOUTHCO PENSION FUND TRUST AS ON 31.03.2018</t>
  </si>
  <si>
    <t>Sl. No.</t>
  </si>
  <si>
    <t>Name of the Securities</t>
  </si>
  <si>
    <t>Type</t>
  </si>
  <si>
    <t>Category</t>
  </si>
  <si>
    <t>Investment</t>
  </si>
  <si>
    <t>Date of Investment</t>
  </si>
  <si>
    <t>Rate of Interest</t>
  </si>
  <si>
    <t>Period of Inv</t>
  </si>
  <si>
    <t>Date of Maturity</t>
  </si>
  <si>
    <t>10.45% GOI 2018</t>
  </si>
  <si>
    <t>Central &amp; State Govt Category</t>
  </si>
  <si>
    <t>GOI Securities</t>
  </si>
  <si>
    <t>07.11.2001</t>
  </si>
  <si>
    <t>17Yrs</t>
  </si>
  <si>
    <t>8% IDBI BOND 2018</t>
  </si>
  <si>
    <t>Corporate Bonds</t>
  </si>
  <si>
    <t>Debt Instrument</t>
  </si>
  <si>
    <t>03.08.2004</t>
  </si>
  <si>
    <t>14 Yrs</t>
  </si>
  <si>
    <t>16.03.2005</t>
  </si>
  <si>
    <t>13Yrs</t>
  </si>
  <si>
    <t>8.80% SBI 2021</t>
  </si>
  <si>
    <t>Financial Institutions</t>
  </si>
  <si>
    <t>13.09.2006</t>
  </si>
  <si>
    <t>15yrs</t>
  </si>
  <si>
    <t>10.29% WBSET LTD</t>
  </si>
  <si>
    <t>State Govt Guaranteed Bonds</t>
  </si>
  <si>
    <t>26.07.2015</t>
  </si>
  <si>
    <t>6 Yrs</t>
  </si>
  <si>
    <t>8.20% OIL MKT BONDS 2023</t>
  </si>
  <si>
    <t>06.08.2009</t>
  </si>
  <si>
    <t>10.18% GOI BOND 2026</t>
  </si>
  <si>
    <t>03.10.2002</t>
  </si>
  <si>
    <t>24yrs</t>
  </si>
  <si>
    <t>25.02.2005</t>
  </si>
  <si>
    <t>21 Yrs</t>
  </si>
  <si>
    <t>31.03.2005</t>
  </si>
  <si>
    <t>21Yrs</t>
  </si>
  <si>
    <t>8.81% TNEB Bond 2019</t>
  </si>
  <si>
    <t>14.05.2009</t>
  </si>
  <si>
    <t>10 Yrs</t>
  </si>
  <si>
    <t>04-05-2017/18/19</t>
  </si>
  <si>
    <t>10.15% PSEB BOND</t>
  </si>
  <si>
    <t>17.01.2009</t>
  </si>
  <si>
    <t xml:space="preserve"> 10 yrs</t>
  </si>
  <si>
    <t>29-01-2016/2019</t>
  </si>
  <si>
    <t>02.03.2009</t>
  </si>
  <si>
    <t>9.2% WBIDFC BOND</t>
  </si>
  <si>
    <t>24.03.2017</t>
  </si>
  <si>
    <t>3 yrs</t>
  </si>
  <si>
    <t>27.03.2017</t>
  </si>
  <si>
    <t>9.25% BIRLA CORP LTD</t>
  </si>
  <si>
    <t>29.03.2017</t>
  </si>
  <si>
    <t>9 yrs</t>
  </si>
  <si>
    <t>18/08/2024,25,2026</t>
  </si>
  <si>
    <t>8.9% ADITYA BIRLA FIN LTD</t>
  </si>
  <si>
    <t>9.33% IL &amp; FS TRANSPORTAION NETWORK LTD</t>
  </si>
  <si>
    <t>28-06-24 to 31-03-27</t>
  </si>
  <si>
    <t>8 yrs</t>
  </si>
  <si>
    <t>7.2% MAHARASTRA SDL 2027</t>
  </si>
  <si>
    <t>9.8% JAIPUR VVN LTD</t>
  </si>
  <si>
    <t>13 yrs</t>
  </si>
  <si>
    <t>TATA EQUITY SCHEME</t>
  </si>
  <si>
    <t>Money Market</t>
  </si>
  <si>
    <t>L&amp; T INDIA LARGE CAP</t>
  </si>
  <si>
    <t>SBI BLUE CHIP FUND</t>
  </si>
  <si>
    <t>No additional investment from Apr-18 to Nov-18</t>
  </si>
  <si>
    <t>LONG TERM INVESTMENT DETAILS OF SOUTHCO EMPLOYEES GRATUITY FUND TRUST AS ON 31.03.2018</t>
  </si>
  <si>
    <t>Sl.No.</t>
  </si>
  <si>
    <t>Investment in 8.00% IDBI 2018</t>
  </si>
  <si>
    <t>Corporate Bond Category (Debt Instrument)</t>
  </si>
  <si>
    <t>14yrs</t>
  </si>
  <si>
    <t>13yrs</t>
  </si>
  <si>
    <t>Investment in 10.18% GOI 2026</t>
  </si>
  <si>
    <t>21yrs</t>
  </si>
  <si>
    <t>Investment in 7.2% MAHARASTRA SDL 2027</t>
  </si>
  <si>
    <t>9yrs</t>
  </si>
  <si>
    <t>Investment in 9.8% JAIPUR VVN LTD</t>
  </si>
  <si>
    <t>G .Total</t>
  </si>
  <si>
    <t>Reply to Point-11</t>
  </si>
  <si>
    <t>7th Pay Pension Arrear amount from 01.04.15 (NEX) and 01.01.16 (EX)  up to 31.03.18</t>
  </si>
  <si>
    <t>Basic Pension</t>
  </si>
  <si>
    <t xml:space="preserve">TI </t>
  </si>
  <si>
    <t>TI</t>
  </si>
  <si>
    <t>Gross Pension</t>
  </si>
  <si>
    <t>7th Pay Basic</t>
  </si>
  <si>
    <t>Gross</t>
  </si>
  <si>
    <t>Difference</t>
  </si>
  <si>
    <t>Total-A</t>
  </si>
  <si>
    <t>Total-B</t>
  </si>
  <si>
    <t>Monthwise Reciepts of Escrow &amp; Non Escrow with Escrow relaxation for F.Y.2017-18</t>
  </si>
  <si>
    <t>Annexure-5</t>
  </si>
  <si>
    <t>Annexure-7</t>
  </si>
  <si>
    <t>Annexure-8</t>
  </si>
  <si>
    <t>SI No.</t>
  </si>
  <si>
    <t>Name of Executives</t>
  </si>
  <si>
    <t>Course</t>
  </si>
  <si>
    <t>Name of the Institute/Venue</t>
  </si>
  <si>
    <t>Period of training</t>
  </si>
  <si>
    <t>Sri Pratap Keshari Sahu, DGM (Elect.), EC, Rayagada</t>
  </si>
  <si>
    <t>PAT (Perform, Achieve, Trade) cycle II Scheme</t>
  </si>
  <si>
    <t>organised by BEE, Govt. Of India</t>
  </si>
  <si>
    <t>13th April 2018</t>
  </si>
  <si>
    <t>Pratap Keshari Mahaptra, Manager (Finance), Electrical Circle, Aska</t>
  </si>
  <si>
    <t>Knowledge Management</t>
  </si>
  <si>
    <t>Organised by Jaipur Productivity Centre, Shiva Continental, Mussori</t>
  </si>
  <si>
    <t>14th May 2018 to 18th May 2018</t>
  </si>
  <si>
    <t>Sri Sunil Kumar Rath, Manager (HRD), Corporate Office, Southco Utility, Berhampur</t>
  </si>
  <si>
    <t>Organised by Jaipur Productivity Centre, Hotel Shiva Continental, Mussori</t>
  </si>
  <si>
    <t>Sri Susanta Senapaty, AE (Elect.), SDO, Umerkote, NED, Nabarangpur under Electrical Circle, Jeypore</t>
  </si>
  <si>
    <t>Training of Master Trainers of GPLFs in Community Participation Scheme</t>
  </si>
  <si>
    <t>Organised by OERC, Venue- PTC, Chandaka</t>
  </si>
  <si>
    <t>15th May 2018 to 16.05.2018 &amp; Field visit on 17.05.2018</t>
  </si>
  <si>
    <t>Sri Rajesh Kumar Sahoo, SDO, Manamunda under EE, BOED, Boudh</t>
  </si>
  <si>
    <t>Sri Kartika Chandra Das,AE (Elect.), SDO Phulbani Sub Division, under PED, Phulbani</t>
  </si>
  <si>
    <t>Sri Tushar Kanta Rout, AE (Elect.), SDO, Laxmipur Sub Division under KED, Koraput under DGM (Elect.), Electrical Circle, Jeypore</t>
  </si>
  <si>
    <t>Sri Pramod Kumar Nayak, AEE (Elect.), SDO, Balimela Sub Division, Malkangiri, Electrical Circle, Jeypore</t>
  </si>
  <si>
    <t>Sri Abhisek Rath, SDO, PKED, Paralakhemundi under Electrical Circle, Rayagada</t>
  </si>
  <si>
    <t>Sri Bijaya Shankar Panda, AE (Elect.), Bissam Cuttack Sub Division, RED, Rayagada under DGM (Elect.), Electrical Circle, Rayagada</t>
  </si>
  <si>
    <t>Sri Satyanarayan Das, AE (Elect.), Hinjilicut Sub Division, HED, Hinjilicut under GM (Elect.), ElectrIcal Circle, Berhampur</t>
  </si>
  <si>
    <t>Sri Chitta Ranjan Mallick, SDO, Chikiti under GSED, Digapahandi, SE, EC, Aska</t>
  </si>
  <si>
    <t>Sri Swarup KuMar Patra, AE (Elect.), Purusottampur Sub Division under PSED, Purusottampur, GM, Electrical Circle, Berhampur</t>
  </si>
  <si>
    <t>Sri Kishore Kumar Pradhan, AE (Elect.), Khallikote Sub Division, GNED, Chatrapur under GM, Electrical Circle, Berhampur</t>
  </si>
  <si>
    <t>Sri Shilavit, AE (Elect.), SSD-I, BED-II, Berhampur under GM, City Circle, Berhampur</t>
  </si>
  <si>
    <t>Sri Manas Kumar Behera, SDO, SSD-IV, BED-III, Berhampur under GM, City Circle, Berhampur</t>
  </si>
  <si>
    <t>Sri OM Prakash Nayak, AM (F), GED, Gunupur, DGM (Elect.), Electrical Circle, Rayagada</t>
  </si>
  <si>
    <t>Sri Chandrakanta Panigrahy, AM (Finance), KED, Koraput under Electrical Circle, Jeypore</t>
  </si>
  <si>
    <t>Sri Debasish Mekap, AM (Finance), Commerce, PED, Phulbani, SE, EC, Bhanjanagar</t>
  </si>
  <si>
    <t>Sri Prakash Kumar Puhana, AM (Finance), GNED, Chatrapur under Electrical Circle, Berhampur</t>
  </si>
  <si>
    <t>Asish Kumar Panda, DM (Finance), BED-I, Berhampur</t>
  </si>
  <si>
    <t>Sri GVS Rajendra, Asst. Manager (Finance), GSED, Digapahandi</t>
  </si>
  <si>
    <t>Sri Narottam Pattanaik, AEE (Elect.), Corporate Office, KCBAC</t>
  </si>
  <si>
    <t>Sri Lenka Prasad, GM (Elect.), EC, BAM</t>
  </si>
  <si>
    <t>workshop on Consumer indexing</t>
  </si>
  <si>
    <t>04.07.2018</t>
  </si>
  <si>
    <t>Sri PK Choudhury, GM, City Circle, Berahampur</t>
  </si>
  <si>
    <t>Sri Sanat Kumar Jena, SE, EC, Aska</t>
  </si>
  <si>
    <t>Sri Chandan Das, EE, BED-I, Berhampur</t>
  </si>
  <si>
    <t>Sri Ambikanath Patro, EE (Elect.), BED-II, Berhampur</t>
  </si>
  <si>
    <t>Sri Nrusingha Narayan Panda, EE, BED-III, berhampur</t>
  </si>
  <si>
    <t>Sri Prabhat Kumar Kar, AEE (Elect.), I/c EE, GNED, Chatrapur</t>
  </si>
  <si>
    <t>Sri Biraja Kumar tripathy, EE, HED, Hinjili</t>
  </si>
  <si>
    <t>Sri Kama Sethy, EE (Elect.), PSED, Purusottampur</t>
  </si>
  <si>
    <t>Sri Rohit Kumar Sethi, EE (Elect.), AED-I, aska</t>
  </si>
  <si>
    <t>Sri Debesh Ranjan Panda, EE, AED-II, Aska</t>
  </si>
  <si>
    <t>Sri Santosh Kumar panda, EE (Elect.), GSED, digapahandi</t>
  </si>
  <si>
    <t>Sri Ch Netaji Subudhi, DGM , EC, Jeypore</t>
  </si>
  <si>
    <t>Sri Priyadarshi Behera, EE, JED, Jeypore</t>
  </si>
  <si>
    <t>Sri Bhagaban Pradhan, EE (Elect.), MED, Malkangiri</t>
  </si>
  <si>
    <t>Sri Chaman Lakra, EE, KED, Koraput</t>
  </si>
  <si>
    <t>Sri Basanta Kumar Mohapatra, EE, NED, Nabarangpur</t>
  </si>
  <si>
    <t>Sri Narayan Nayak, EE (Elect.), RED, Rayagada</t>
  </si>
  <si>
    <t>Sri Ganga Gouri Prasad Pattanaik, EE, PKED, Paralakhemundi</t>
  </si>
  <si>
    <t>Sri Prafull Kumar Gouda, EE, GED, Gunupur</t>
  </si>
  <si>
    <t>Sri Lambodar Mishra, EE (Elect.), BNED, Bhanjanagar</t>
  </si>
  <si>
    <t>Sri Monaj Kumar Mohanty, EE, PED, Phulbani</t>
  </si>
  <si>
    <t>Sri T. Tapana Rashmi Subudhi, EE, BOED, Boudh</t>
  </si>
  <si>
    <t>Sri Biranchi Narayan Mallick, General manager (Finance), Southco</t>
  </si>
  <si>
    <t>National CA conference 2018 for "Pursue excellence, Strive for perfection"</t>
  </si>
  <si>
    <t>Venue- Hotel Mayfair Convention</t>
  </si>
  <si>
    <t>3rd &amp; 4th August 2018</t>
  </si>
  <si>
    <t>Sri Laxmidhar Upadhya, AGM (F), Corporate Office, Southco Utility, Berhampur</t>
  </si>
  <si>
    <t>Sri Sangram Sahu, AGM (F), Corporate Office, Southco Utility, Berhampur</t>
  </si>
  <si>
    <t>Smt. Sunanda Das, Manager (Finance), Corporate Office Southco Utility</t>
  </si>
  <si>
    <t>Sri Prakash Jena, AM (Finance), ODSSP, OPTCL, Bhubaneswar</t>
  </si>
  <si>
    <t>Sri Sangit Kumar Mohanty, AM (Finance), Corporate Office, Southco Utility</t>
  </si>
  <si>
    <t>Sri Chitrasen Swain, Asst. Manager (Finance), Corporate office, Southco Utility</t>
  </si>
  <si>
    <t>Sri Omprakash Nayak, AM (F), GED, Gunupur</t>
  </si>
  <si>
    <t>Sri Debasish Mekup, AM (F), PED, Phulbani</t>
  </si>
  <si>
    <t>Sri Sanjaya Mishra, Jr. Manager (Finance), Corporate Office, Southco Utility, Berhampur</t>
  </si>
  <si>
    <t>Sri Pradipta Kumar Samantaray, CS, Corporate Office, Southco Utility</t>
  </si>
  <si>
    <t>National conference on Company Secretaries on A journey of 50 years-connecting from Grassroots to Global Vendor Developement oppurtunities</t>
  </si>
  <si>
    <t>30.08.2018 to 01.09.2018</t>
  </si>
  <si>
    <t>Sri Sunil Kumar Rath, DM (HRD), Corporate Office, Southco Utility</t>
  </si>
  <si>
    <t>Sri Raju Prasad Pattanaik, Dy. Manager (Law), Corporate office, Southco utility, berhampur</t>
  </si>
  <si>
    <t>SRI Prabhat Kumar Raulo, AM (HRD), Corporate Office, Southco Utility, Berhampur</t>
  </si>
  <si>
    <t>Sri Abhijit Padhy, AEE (Elect.), ESD, Berhampur</t>
  </si>
  <si>
    <t>Workshop on Transformer</t>
  </si>
  <si>
    <t>Organised by Knowledge Cluster, Trafo Care, Mumbai</t>
  </si>
  <si>
    <t>07.08.2018 &amp;08.08.2018</t>
  </si>
  <si>
    <t>Sri Jogesh Chandra Panda, Sr. GM, Corporate Office, southco Utility</t>
  </si>
  <si>
    <t>Guidelines for Discoms under preparation in CEA</t>
  </si>
  <si>
    <t>Eastern Regional Power Committee, Kolkata under Ministry of Power Committee, Kolkata</t>
  </si>
  <si>
    <t>03.09.2018</t>
  </si>
  <si>
    <t>Sri Prabhat Kumar Kar, EE, GNED, Chatrapur</t>
  </si>
  <si>
    <t>Sri Sheelavit, SDO, No-1 Sub-Division, BED-II, Berhampur</t>
  </si>
  <si>
    <t>8th Internation Conference on Cables &amp; Wires "CABLEWIRE 2018"</t>
  </si>
  <si>
    <t>Organised by Indian Electrical And Electronics Manufacturers Association, Hotel Le-Meridien, New Delhi</t>
  </si>
  <si>
    <t>23.08.18 &amp; 24.08.18</t>
  </si>
  <si>
    <t>Workshop on "PFMS for discussing issues being faced by DISCOMS"</t>
  </si>
  <si>
    <t>New Delhi</t>
  </si>
  <si>
    <t>31.08.2018</t>
  </si>
  <si>
    <t>Sri Hari Krushna Sahu, DGM (HRD), Southco Utility</t>
  </si>
  <si>
    <t>Emotional Intelligence for managerial &amp; personal Effectiveness</t>
  </si>
  <si>
    <t xml:space="preserve">Organised by Jaipur Productivity Centre Jaipur, Vanue Hotel Welbeck Residency Ooty(T.N) </t>
  </si>
  <si>
    <t>24.09.2018 to 28.09.2018</t>
  </si>
  <si>
    <t>Sri G.Peter, AGM (HRD), Southco Utility</t>
  </si>
  <si>
    <t>Sri Kamala Kanta Panda, AEE (Elect.), City Circle, Bam</t>
  </si>
  <si>
    <t>TRAFOTECH Conference 2018</t>
  </si>
  <si>
    <t>Organised by IEEMA at India habitat Centre, New Delhi</t>
  </si>
  <si>
    <t>04.10.2018 &amp; 05.10.2018</t>
  </si>
  <si>
    <t>Sri Narottam Pattnaik, EE, KCBAC, Corporate Office</t>
  </si>
  <si>
    <t xml:space="preserve">Smart Metering </t>
  </si>
  <si>
    <t>At Learning Centre, Tata Power Delhi Distribution Ltd. Delhi</t>
  </si>
  <si>
    <t>08.10.18 to 10.10.18</t>
  </si>
  <si>
    <t>Sri Prashana Kumar Mishra, EE, Soubhagya Cell, Corporate Office</t>
  </si>
  <si>
    <t>Achieving Organisational Excellence through team building &amp; Positive Work Environment</t>
  </si>
  <si>
    <t>Organised by IFRI, at Puri</t>
  </si>
  <si>
    <t>09.11.18 &amp; 10.11.18</t>
  </si>
  <si>
    <t>Sri Radha Raman Panda, AO, Southco Utility</t>
  </si>
  <si>
    <t>Reliability and Energy Efficiency in Distribution Transformers and other issues</t>
  </si>
  <si>
    <t>Organised by ITMA in association with BIS &amp; ICAI at Hotel Mayfair Lagoon, Bhubaneswar</t>
  </si>
  <si>
    <t>29.11.2018</t>
  </si>
  <si>
    <t>Sri Subhendu Kumar Sahu, AEE (Elect.), E&amp;MR, Berhampur</t>
  </si>
  <si>
    <t>Sri Amarendra Sahu, AEE (Elect.),E&amp;MR, Aska Circle</t>
  </si>
  <si>
    <t>Sri Sibesh Ram Sahu, AEE (Elect.), MRT, Bhanjanagar</t>
  </si>
  <si>
    <t>Sri Manas Ranjan Maharana, AEE, MRT, Rayagada</t>
  </si>
  <si>
    <t>Sri Naresh Acharya, AEE (Elect.), MRT, Electrical circle, Rayagada</t>
  </si>
  <si>
    <t>Sri Subhendu Kumar Sahu, AEE (Elect.), E&amp;MR, Jeypore</t>
  </si>
  <si>
    <t>Sri Pratap Keshari Nayak, AEE (Elect.), MRT, Corporate Office, Southco Utility, BAM</t>
  </si>
  <si>
    <t>Sri Sudarsan Behera, AEE (Elect.), Transformer Repairing workshop, Berhampur</t>
  </si>
  <si>
    <t>Sri Manmaya Sahu, AEE,DMU, Bhubaneswar</t>
  </si>
  <si>
    <t>Sri P Arun Kumar, COO, Southco Utility</t>
  </si>
  <si>
    <t>Sri Pramod Kumar Choudhury, GM, Nodal officer, Corporate office, Southco Utility</t>
  </si>
  <si>
    <t>Sri T Tapanrasmi Subudhi, EE, BOED</t>
  </si>
  <si>
    <t>E3- Exhibition</t>
  </si>
  <si>
    <t>Organised by IEEMA at Nicco park big lawn, Kolkata</t>
  </si>
  <si>
    <t>14.12.18 to 16.12.18</t>
  </si>
  <si>
    <t>Sri Rakesh Kumar Patro, AEE (Elect.), MRT, Electrical Circle, Berhampur</t>
  </si>
  <si>
    <t>Sri Jogesh Chandra Panda,  Sr. GM, Southco Utility</t>
  </si>
  <si>
    <t>Experience sharing/peer learing workshop</t>
  </si>
  <si>
    <t>Organised by PFC Ltd at India Habitat Centre (Steins Auditorium), New Delhi</t>
  </si>
  <si>
    <t>19.12.2018</t>
  </si>
  <si>
    <t>Sri Nrusingha Narayana Panda, SE, BED-III, Berhampur</t>
  </si>
  <si>
    <t>Sri Debesh Ranjan Panda, Executive Engineer, AED-II, Aska</t>
  </si>
  <si>
    <t>Sri Ganga Gouri Prasad Pattnaik, Executive Engineer, PKED, Paralakhemundi</t>
  </si>
  <si>
    <t>Sri Bhagaban Pradhan, Executive Engineer, MED, Malkangiri</t>
  </si>
  <si>
    <t>Sri Laxmidhar Upadhyaya, DGM (Commerce), Southco Utility</t>
  </si>
  <si>
    <t>Reform Taxation System-catalyst to Sustained Economic Growth</t>
  </si>
  <si>
    <t xml:space="preserve">Oganised by Institute of Cost Accountants Of India, Bhubaneswar </t>
  </si>
  <si>
    <t>21.12.2018 to 23.12.2018</t>
  </si>
  <si>
    <t>Sri Dillip Kumar Mishra, Manager (Finance), Corporate Office, Southco, Berhampur</t>
  </si>
  <si>
    <t>Sri Subrat Kumar Routray, Manager (Finance), Corporate Office, Southco Utility</t>
  </si>
  <si>
    <t>Sri Chitrasen Swain, AM (Finance), Corporate office, Southco Utility</t>
  </si>
  <si>
    <t>Sri Ananda Sahu, AM (Finance), Corporate Office</t>
  </si>
  <si>
    <t>Medical Free-Life &amp; Stress Management</t>
  </si>
  <si>
    <t>Organised by National Education, at Conferece Hall, Corporate Office</t>
  </si>
  <si>
    <t>22.12.2018</t>
  </si>
  <si>
    <t>Sri Rastrajyoti Sahu, CVO, Corporate office, Southco Utility</t>
  </si>
  <si>
    <t>Sri Laxmidhar Upadhya, DGM (F), Corporate Office, Southco Utility, Berhampur</t>
  </si>
  <si>
    <t>Sri Chandan Dash, SE, BED-I, Berhampur</t>
  </si>
  <si>
    <t>Sri Ambika Patra, EE, BED-II, Berhampur</t>
  </si>
  <si>
    <t>Sri Gyana Ranjan Behera, EE (Elect.), Corporate Office, Southco Utility, BAM</t>
  </si>
  <si>
    <t xml:space="preserve">Sri Nilakantha Rath, EE (Elect.), Safety, Corporate Office, Southco Utility, </t>
  </si>
  <si>
    <t>Sri Ajay Kumar Dalai, EE (Elect.), Technical, Corporate Office, Southco Utility</t>
  </si>
  <si>
    <t>Sri Malaya Kumar Sethi, AEE (Elect.), CAPEX, Corporate Office</t>
  </si>
  <si>
    <t>Sri Pratap kumar Mahapatra, Manager (F), Corporate office</t>
  </si>
  <si>
    <t>Sri Jatindra Kumar Sahu, Manager(Finance), Corporate office</t>
  </si>
  <si>
    <t>Sri Sarat Kumar Jena, Manager (F), Corporate office</t>
  </si>
  <si>
    <t>Sri Trilochan Sahu, Manager (Law), Corporate Office, Southco utility, Berhampur</t>
  </si>
  <si>
    <t>Sri Ashis Kumar Panda, DM(F), BED-I, Berhampur</t>
  </si>
  <si>
    <t>Sri Rabindra Kumar Mahalik, DM(F), GNED, Chatrapur</t>
  </si>
  <si>
    <t>Sir K Ajaya Ram, DM(F), BED-III, Berhampur</t>
  </si>
  <si>
    <t>Sri Raju Pattnaik, DM(Law), Corporate Office</t>
  </si>
  <si>
    <t>Sri Nishi Kanta Mishra, AM (Fin), BED-II, Berhampur</t>
  </si>
  <si>
    <t xml:space="preserve">Sri Prakash Kumar Puhana, AM (Finance), GNED, Chatrapur </t>
  </si>
  <si>
    <t>Sri santanu Kumar bisoyi, Junior Manager (HRD), Corporate Office, Southco Utility, Berhampur</t>
  </si>
  <si>
    <t>Sri Prasanta Kumar Panda, Jr. Manager (HR), Corporate Office</t>
  </si>
  <si>
    <t>Sri Binod Kumar Pradhan, Jr. Manager (F), PSED, Purusottampur</t>
  </si>
  <si>
    <t>IPDS Impact Training Programee</t>
  </si>
  <si>
    <t>Bhubaneswar</t>
  </si>
  <si>
    <t>14.01.2019 &amp; 15.01.2019</t>
  </si>
  <si>
    <t>Sri P.K Choudhury, GM, City Circle,Berhampur</t>
  </si>
  <si>
    <t>Sri Ch.Netaji Subudhi,DGM,EC,Jeypore</t>
  </si>
  <si>
    <t>Sri Pratap Keshari Sahu,DGM,EC,Rayagada</t>
  </si>
  <si>
    <t>Sri Md Sarwar Sadique, SE,EC,Bhanjanagar</t>
  </si>
  <si>
    <t>Sri Chandan Das,SE,BED-I,Berhampur</t>
  </si>
  <si>
    <t>Sri N.N Panda, SE (Elect.), BED-III, Berhampur</t>
  </si>
  <si>
    <t>Sri Priyadarsi Behera,EE(elect.), JED,Jeypore</t>
  </si>
  <si>
    <t>Sri Manoj Kumar Mohanty, EE(elect.) PED,Phulbani</t>
  </si>
  <si>
    <t>Sri Rohit Kumar Sethi, EE(elect.),AED-I,Aska</t>
  </si>
  <si>
    <t>Sri Pravat Kumar Kar, EE (Elect.),GNED, Chatrapur</t>
  </si>
  <si>
    <t>Sri G.G.B Pattnaik, EE(elect.) PKED,Paralakhemundi</t>
  </si>
  <si>
    <t>Sri Ambikanath Patra, EE(elect.),BED-II,Berhampur</t>
  </si>
  <si>
    <t>Sri J.K Sahu, Manager(F), Corporate office</t>
  </si>
  <si>
    <t>Sri Pramod Kumar Panda, Manager (Finance), Corporate Office, Southco Utility, Berhampur</t>
  </si>
  <si>
    <t>Sri Bijaya Kumar Sahoo, AEE (Elect.),Corporate Office</t>
  </si>
  <si>
    <t>Sri Rasmi Ranjan Panda, SDO, Industrial Sub-division</t>
  </si>
  <si>
    <t>Sri Sheelavit,SDO,SDO-I,Berhampur</t>
  </si>
  <si>
    <t>Sri R.R. Mohapatra,SDO,Gopalpur</t>
  </si>
  <si>
    <t>Sri Sunil Kumar Raut, SDO, Rambha</t>
  </si>
  <si>
    <t>Sri Satya Narayan Das, SDO, Hinjilicut</t>
  </si>
  <si>
    <t>Sri Pruthivraj Das, SDO,Polasara</t>
  </si>
  <si>
    <t>Sri S.K Dey, SDO,Kodala</t>
  </si>
  <si>
    <t>Sri Sisira Kumar Sahu, SDO,Aska</t>
  </si>
  <si>
    <t>Sri Rajakishore Ballav, SDO,KS Nagar</t>
  </si>
  <si>
    <t>Sri Prasant Kumar Patnaik,SDO,Digapahandi</t>
  </si>
  <si>
    <t>Sri Hrudayabalav Pradhan, SDO,B.nagar-I</t>
  </si>
  <si>
    <t>Sri Rohit Kumar Mohapatra,SDO, Bellaguntha</t>
  </si>
  <si>
    <t>Sri Aditya Kumar Das, SDO, BOED, Boudh</t>
  </si>
  <si>
    <t>Sri Kartika Chandra Das,AE (Elect.), SDO,Phulbani</t>
  </si>
  <si>
    <t>Sri Harihara Dutta, SDO,Baliguda</t>
  </si>
  <si>
    <t>Sri Abhisekh Rath,SDO, Paralakhemundi</t>
  </si>
  <si>
    <t>Sri santosh Kumar Mohanty, SDO, rayagada</t>
  </si>
  <si>
    <t>Sri Dvyajyoti Mahapatra, SDO,Jeypore-I</t>
  </si>
  <si>
    <t>Sri Satya Sovan Jena,SDO,Nabarangapur</t>
  </si>
  <si>
    <t>Sri Suraj Patnaik, SDO,Malakangiri</t>
  </si>
  <si>
    <t>Sri R. R Achrya,AE,Chatrapur Section</t>
  </si>
  <si>
    <t>Sri B.K Pattnaik,AE,Khallikote Section</t>
  </si>
  <si>
    <t>Sri Jogendra Kumar Mahanta, AE,Kashinagar</t>
  </si>
  <si>
    <t>Sri Arobinda Kumar Panda,AE,Sunabeda</t>
  </si>
  <si>
    <t>Sri R.K Sahu,JE,Ambapua</t>
  </si>
  <si>
    <t>Sri Subash Chandra Tripathy,JE,Gosaninuagaon-I</t>
  </si>
  <si>
    <t>Sri MD Razulla,JE,PS pur</t>
  </si>
  <si>
    <t>Sri Kali Charan Behera,JE,Buguda section</t>
  </si>
  <si>
    <t>Sri Devidatta Mohapatra,JE,Chikiti Section</t>
  </si>
  <si>
    <t>Sri Ranjan Kumar Mallick,JE,B.Nagar Town Section</t>
  </si>
  <si>
    <t>Sri Aditya Prasad Choudhury, JE, Soroda Town Section</t>
  </si>
  <si>
    <t>Sri Pradeep kumar Sahu, JE,G.Udayagiri Section</t>
  </si>
  <si>
    <t>Sri Anil Kumar Patnaik, JE,Gunupur Section</t>
  </si>
  <si>
    <t>Sri S.K Pradhan,JE,Jeypore-III</t>
  </si>
  <si>
    <t>Sri Manoranjan Martha, JE, Koraput Section</t>
  </si>
  <si>
    <t>Sri K.Nabin Kumar Patra, JE,Balimela Section</t>
  </si>
  <si>
    <t>Annexure-10</t>
  </si>
  <si>
    <t>Annexure-11</t>
  </si>
  <si>
    <t>Annexure-12</t>
  </si>
  <si>
    <t>Annexure-3</t>
  </si>
  <si>
    <t>Annexure-9</t>
  </si>
  <si>
    <t>Licencee : SOUTHCO Utility</t>
  </si>
  <si>
    <t>OERC</t>
  </si>
  <si>
    <t>T- 1</t>
  </si>
  <si>
    <t>ASSESSMENT OF CONSUMPTION FOR THE  ENSUING YEAR</t>
  </si>
  <si>
    <t>PREVIOUS YEAR ( 2017-18)</t>
  </si>
  <si>
    <t>FIRST SIX MONTHS OF CURRENT YR ( 2018-19)</t>
  </si>
  <si>
    <t>CURRENT YEAR (PROJECTED) 2018-19</t>
  </si>
  <si>
    <t>ENSUING YEAR (PROPOSED) (2019-20)</t>
  </si>
  <si>
    <t>SL. NO</t>
  </si>
  <si>
    <t>CATEGORY OF CONSUMERS</t>
  </si>
  <si>
    <t>VOLTAGE OF SUPPLY</t>
  </si>
  <si>
    <t>No of cosumers as on 1st April of the Previous Year</t>
  </si>
  <si>
    <t>Connected Load/Contract Demand  (KW)</t>
  </si>
  <si>
    <t>Consumption  (MU)</t>
  </si>
  <si>
    <t>No of cosumers as on 1st April of the Current Year</t>
  </si>
  <si>
    <t>Contract Demand  (KW)</t>
  </si>
  <si>
    <t>Annual Percentage Rise (%)</t>
  </si>
  <si>
    <t>No of cosumers as on 1st April of the Ensuing Year</t>
  </si>
  <si>
    <t>LT CATEGORY</t>
  </si>
  <si>
    <t>DOMESTIC</t>
  </si>
  <si>
    <t>LT</t>
  </si>
  <si>
    <t>Kutirjyoti&lt;=30KWH</t>
  </si>
  <si>
    <t>0&lt;=50KWH</t>
  </si>
  <si>
    <t>&gt;50&lt;=200</t>
  </si>
  <si>
    <t>&gt;200&lt;=400</t>
  </si>
  <si>
    <t>More than 400 KWH (SLAB)</t>
  </si>
  <si>
    <t>Total-----&gt;</t>
  </si>
  <si>
    <t>General Purpose &lt;100 KVA</t>
  </si>
  <si>
    <t>0-100 KWH</t>
  </si>
  <si>
    <t>`</t>
  </si>
  <si>
    <t>&gt;100&lt;=300</t>
  </si>
  <si>
    <t>More than 300 KWH(SLAB)</t>
  </si>
  <si>
    <t>Irrigation  Pumping &amp; Agriculture</t>
  </si>
  <si>
    <t>Allied agricultural activities</t>
  </si>
  <si>
    <t>Allied Agro-Industrial Activities</t>
  </si>
  <si>
    <t>Public Lighting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</si>
  <si>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</si>
  <si>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</si>
  <si>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</si>
  <si>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</si>
  <si>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</si>
  <si>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</si>
  <si>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Large Industry</t>
  </si>
  <si>
    <t>Sub Total-----&gt;</t>
  </si>
  <si>
    <t>HT Category</t>
  </si>
  <si>
    <t>Bulk Supply - Domestic</t>
  </si>
  <si>
    <t>HT</t>
  </si>
  <si>
    <t>General Purpose 70&gt; KVA&lt;110KVA</t>
  </si>
  <si>
    <t xml:space="preserve">HT Industrial (M) Supply </t>
  </si>
  <si>
    <t>General Purpose  &gt;=110 KVA</t>
  </si>
  <si>
    <t>Public Water Works</t>
  </si>
  <si>
    <t>Power Intensive Industry</t>
  </si>
  <si>
    <t>Mini Steel Plant</t>
  </si>
  <si>
    <t>Railway Traction</t>
  </si>
  <si>
    <t>Emerg. Supply to CGP</t>
  </si>
  <si>
    <t>Colony Consumption</t>
  </si>
  <si>
    <t>EHT Category</t>
  </si>
  <si>
    <t>General Purpose</t>
  </si>
  <si>
    <t>EHT</t>
  </si>
  <si>
    <t>Heavy Industry</t>
  </si>
  <si>
    <t>Emerg. Supply to CPP</t>
  </si>
  <si>
    <t>GRAND TOTAL</t>
  </si>
  <si>
    <t>POWER PURCHASED FROM GRIDCO</t>
  </si>
  <si>
    <t>LOST UNITS (MU)</t>
  </si>
  <si>
    <t xml:space="preserve">% DISTRIBUTION LOSS </t>
  </si>
  <si>
    <t>COLLECTION EFFICIENCY (%)</t>
  </si>
  <si>
    <t xml:space="preserve"> AT &amp; C LOSS  (%)</t>
  </si>
  <si>
    <t>BILLING</t>
  </si>
  <si>
    <t>LT &amp; HT</t>
  </si>
  <si>
    <t>INPUT</t>
  </si>
  <si>
    <t>T&amp;D LOSS</t>
  </si>
  <si>
    <t>Converted</t>
  </si>
  <si>
    <t>Bal</t>
  </si>
  <si>
    <t>BPL</t>
  </si>
  <si>
    <t>As on 31.10.14</t>
  </si>
  <si>
    <t>Balance</t>
  </si>
  <si>
    <t>FY 14-15</t>
  </si>
  <si>
    <t>As on 01.04.2015</t>
  </si>
  <si>
    <t>Balance for 15-16</t>
  </si>
  <si>
    <t>Jan-16 to Mar-16</t>
  </si>
  <si>
    <t>FORM T-8</t>
  </si>
  <si>
    <t>FORM- T-9</t>
  </si>
  <si>
    <t>CONSUMPTION PATTERN OF HT AND EHT CONSUMERS HAVING CONTRACT DEMAND GREATER THAN 1 MVA</t>
  </si>
  <si>
    <t>SL NO</t>
  </si>
  <si>
    <t>DIVISION</t>
  </si>
  <si>
    <t>NAME</t>
  </si>
  <si>
    <t>SUPP VOLT</t>
  </si>
  <si>
    <t>Existing CD IN KVA</t>
  </si>
  <si>
    <t>Addition/ Reduction during Ensuing Year</t>
  </si>
  <si>
    <t>Total CD during Ensuing Year</t>
  </si>
  <si>
    <t>Current Year Months</t>
  </si>
  <si>
    <t>A</t>
  </si>
  <si>
    <t>Existing Industries</t>
  </si>
  <si>
    <t>GNED,Chatrapur</t>
  </si>
  <si>
    <t>D. E. S. E RAILWAY</t>
  </si>
  <si>
    <t>TRACTION</t>
  </si>
  <si>
    <t>INDIAN RARE EARTHS LTD.</t>
  </si>
  <si>
    <t>LARGE</t>
  </si>
  <si>
    <t>M/S GRASIM INDUSTRIES LTD.</t>
  </si>
  <si>
    <t>POI</t>
  </si>
  <si>
    <t>RED, Rayagada</t>
  </si>
  <si>
    <t>J. K. PAPER LTD</t>
  </si>
  <si>
    <t>UTKAL ALUMUNA INTERNATIONAL LTD</t>
  </si>
  <si>
    <t>CGP</t>
  </si>
  <si>
    <t>SR. DIVISIONAL ENGINEER(ELECTRICAL)</t>
  </si>
  <si>
    <t>BED-1,Berhampur</t>
  </si>
  <si>
    <t>SR. DIV. ELECT. ENGG. (TR)</t>
  </si>
  <si>
    <t>JED,Jeypore</t>
  </si>
  <si>
    <t>MALIGUDA TSS</t>
  </si>
  <si>
    <t>JEYPORE TSS</t>
  </si>
  <si>
    <t>CHARMULA &amp; KUSUMI TSS</t>
  </si>
  <si>
    <t>KED,Koraput</t>
  </si>
  <si>
    <t>MANABAR TSS</t>
  </si>
  <si>
    <t>MACHHKUND TSS</t>
  </si>
  <si>
    <t>PADWA TSS</t>
  </si>
  <si>
    <t>M/S H. A. L</t>
  </si>
  <si>
    <t>B</t>
  </si>
  <si>
    <t>New Industries</t>
  </si>
  <si>
    <t>EHT Total</t>
  </si>
  <si>
    <t>THE EX. ENGG.</t>
  </si>
  <si>
    <t>PWW</t>
  </si>
  <si>
    <t>M/S TATA STEEL LTD PROJECT</t>
  </si>
  <si>
    <t>GP</t>
  </si>
  <si>
    <t>M/S SARAF AGENCIES PVT. LTD (SEZ)</t>
  </si>
  <si>
    <t>GARRISON ENGINEERING</t>
  </si>
  <si>
    <t>GSED,Digapahandi</t>
  </si>
  <si>
    <t>M/S SUDHAKAR PVC PRODUCTS LTD</t>
  </si>
  <si>
    <t>M/S BALLARPUR INDUSTRIES LTD.</t>
  </si>
  <si>
    <t>B. I. L. T</t>
  </si>
  <si>
    <t>E. E., GENERATION DIVISION</t>
  </si>
  <si>
    <t>DBS</t>
  </si>
  <si>
    <t>NED,Nabarangapur</t>
  </si>
  <si>
    <t>MANGALAM TIMBER PVT. LTD.</t>
  </si>
  <si>
    <t>E.E, UTILITY DIVISION</t>
  </si>
  <si>
    <t>MED,Malkanagiri</t>
  </si>
  <si>
    <t>M/S ESSAR STEEL LTD.</t>
  </si>
  <si>
    <t>M/S TOSALI CEMENT PVT. LTD.</t>
  </si>
  <si>
    <t>THE DEAN &amp; PRINCIPAL</t>
  </si>
  <si>
    <t>SPP</t>
  </si>
  <si>
    <t>HT Total</t>
  </si>
  <si>
    <t>EHT &amp; HT Total</t>
  </si>
  <si>
    <t xml:space="preserve"> LT  performance of SOUTHCO UTILITY Division wise FY 2017-18</t>
  </si>
  <si>
    <t>Sl No</t>
  </si>
  <si>
    <t>Name of the Divn</t>
  </si>
  <si>
    <t>No of consumers</t>
  </si>
  <si>
    <t>Energy Input(MU)</t>
  </si>
  <si>
    <t>Energy Sold(MU)</t>
  </si>
  <si>
    <t>T&amp;D loss</t>
  </si>
  <si>
    <t>Billing Efficiency%</t>
  </si>
  <si>
    <t>Billing to consumer in Cr</t>
  </si>
  <si>
    <t>Collection Received In Rs in Cr</t>
  </si>
  <si>
    <t>Collection Efficiency</t>
  </si>
  <si>
    <t>AT&amp;C Loss</t>
  </si>
  <si>
    <t>LT realisation per LT input P/U</t>
  </si>
  <si>
    <t>BERHAMPUR- I</t>
  </si>
  <si>
    <t>BERHAMPUR- II</t>
  </si>
  <si>
    <t>BERHMAPUR- III</t>
  </si>
  <si>
    <t>CHATRAPUR</t>
  </si>
  <si>
    <t>PURUSOTTAMPUR</t>
  </si>
  <si>
    <t>HINJILICUT</t>
  </si>
  <si>
    <t>ASKA- I</t>
  </si>
  <si>
    <t>ASKA- II</t>
  </si>
  <si>
    <t>DIGAPAHANDI</t>
  </si>
  <si>
    <t>BHANJANAGAR</t>
  </si>
  <si>
    <t>PHULBANI</t>
  </si>
  <si>
    <t>BOUDH</t>
  </si>
  <si>
    <t>JEYPORE</t>
  </si>
  <si>
    <t>NOWRANGPUR</t>
  </si>
  <si>
    <t>MALAKANGIRI</t>
  </si>
  <si>
    <t>KORAPUT</t>
  </si>
  <si>
    <t>RAYAGADA</t>
  </si>
  <si>
    <t>GUNUPUR</t>
  </si>
  <si>
    <t>PARALAKHEMUNDI</t>
  </si>
  <si>
    <t>SOUTHCO UTILITY</t>
  </si>
  <si>
    <t>Annexure-4</t>
  </si>
  <si>
    <t>Annexure-6 (a)</t>
  </si>
  <si>
    <t>Annexure -6 (b)</t>
  </si>
  <si>
    <t>Annexure-13</t>
  </si>
  <si>
    <t>Annexure-14</t>
  </si>
  <si>
    <t>Annexure-15</t>
  </si>
  <si>
    <t>Annexure-1</t>
  </si>
  <si>
    <t>Annexure-2</t>
  </si>
</sst>
</file>

<file path=xl/styles.xml><?xml version="1.0" encoding="utf-8"?>
<styleSheet xmlns="http://schemas.openxmlformats.org/spreadsheetml/2006/main">
  <numFmts count="20">
    <numFmt numFmtId="43" formatCode="_ * #,##0.00_ ;_ * \-#,##0.00_ ;_ * &quot;-&quot;??_ ;_ @_ 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mmm\.yy"/>
    <numFmt numFmtId="168" formatCode="General_)"/>
    <numFmt numFmtId="169" formatCode="0.000"/>
    <numFmt numFmtId="170" formatCode="d\.m\.yy\ h:mm"/>
    <numFmt numFmtId="171" formatCode="0&quot;  &quot;"/>
    <numFmt numFmtId="172" formatCode="0.00&quot;  &quot;"/>
    <numFmt numFmtId="173" formatCode="d\.mmm\.yy"/>
    <numFmt numFmtId="174" formatCode="#,##0.000_);[Red]\(#,##0.000\)"/>
    <numFmt numFmtId="175" formatCode="#,##0.0_);[Red]\(#,##0.0\)"/>
    <numFmt numFmtId="176" formatCode="_-* #,##0.000_-;\-* #,##0.000_-;_-* &quot;-&quot;??_-;_-@_-"/>
    <numFmt numFmtId="177" formatCode="yyyymmdd"/>
    <numFmt numFmtId="178" formatCode="mmddyyyy"/>
    <numFmt numFmtId="179" formatCode="#,##0.00_ ;\-#,##0.00\ "/>
    <numFmt numFmtId="180" formatCode="[$-14009]dd/mm/yyyy;@"/>
    <numFmt numFmtId="181" formatCode="[$-409]mmm\-yy;@"/>
    <numFmt numFmtId="182" formatCode="0.0%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  <charset val="1"/>
    </font>
    <font>
      <b/>
      <sz val="14"/>
      <name val="Arial"/>
      <family val="2"/>
    </font>
    <font>
      <sz val="12"/>
      <name val="Tms Rmn"/>
    </font>
    <font>
      <sz val="11"/>
      <name val="Univers Condensed"/>
    </font>
    <font>
      <sz val="9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sz val="14"/>
      <name val="Arial"/>
      <family val="2"/>
    </font>
    <font>
      <b/>
      <u/>
      <sz val="14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1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color theme="1"/>
      <name val="Arial Unicode MS"/>
      <family val="2"/>
    </font>
    <font>
      <sz val="10"/>
      <name val="Arial Unicode MS"/>
      <family val="2"/>
    </font>
    <font>
      <b/>
      <sz val="10"/>
      <name val="Arial Unicode MS"/>
      <family val="2"/>
    </font>
    <font>
      <sz val="10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u/>
      <sz val="14"/>
      <color indexed="8"/>
      <name val="Arial"/>
      <family val="2"/>
    </font>
    <font>
      <b/>
      <u/>
      <sz val="24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/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167" fontId="11" fillId="0" borderId="0" applyFill="0" applyBorder="0" applyAlignment="0"/>
    <xf numFmtId="168" fontId="12" fillId="0" borderId="0" applyFill="0" applyBorder="0" applyAlignment="0"/>
    <xf numFmtId="169" fontId="12" fillId="0" borderId="0" applyFill="0" applyBorder="0" applyAlignment="0"/>
    <xf numFmtId="170" fontId="11" fillId="0" borderId="0" applyFill="0" applyBorder="0" applyAlignment="0"/>
    <xf numFmtId="171" fontId="11" fillId="0" borderId="0" applyFill="0" applyBorder="0" applyAlignment="0"/>
    <xf numFmtId="167" fontId="11" fillId="0" borderId="0" applyFill="0" applyBorder="0" applyAlignment="0"/>
    <xf numFmtId="172" fontId="11" fillId="0" borderId="0" applyFill="0" applyBorder="0" applyAlignment="0"/>
    <xf numFmtId="168" fontId="12" fillId="0" borderId="0" applyFill="0" applyBorder="0" applyAlignment="0"/>
    <xf numFmtId="0" fontId="13" fillId="0" borderId="5"/>
    <xf numFmtId="167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5"/>
    <xf numFmtId="168" fontId="12" fillId="0" borderId="0" applyFont="0" applyFill="0" applyBorder="0" applyAlignment="0" applyProtection="0"/>
    <xf numFmtId="15" fontId="14" fillId="0" borderId="0" applyFont="0" applyFill="0" applyBorder="0" applyAlignment="0"/>
    <xf numFmtId="14" fontId="15" fillId="0" borderId="0" applyFill="0" applyBorder="0" applyAlignment="0"/>
    <xf numFmtId="38" fontId="16" fillId="0" borderId="6">
      <alignment vertical="center"/>
    </xf>
    <xf numFmtId="167" fontId="11" fillId="0" borderId="0" applyFill="0" applyBorder="0" applyAlignment="0"/>
    <xf numFmtId="168" fontId="12" fillId="0" borderId="0" applyFill="0" applyBorder="0" applyAlignment="0"/>
    <xf numFmtId="167" fontId="11" fillId="0" borderId="0" applyFill="0" applyBorder="0" applyAlignment="0"/>
    <xf numFmtId="172" fontId="11" fillId="0" borderId="0" applyFill="0" applyBorder="0" applyAlignment="0"/>
    <xf numFmtId="168" fontId="12" fillId="0" borderId="0" applyFill="0" applyBorder="0" applyAlignment="0"/>
    <xf numFmtId="38" fontId="17" fillId="3" borderId="0" applyNumberFormat="0" applyBorder="0" applyAlignment="0" applyProtection="0"/>
    <xf numFmtId="0" fontId="5" fillId="0" borderId="7" applyNumberFormat="0" applyAlignment="0" applyProtection="0">
      <alignment horizontal="left" vertical="center"/>
    </xf>
    <xf numFmtId="0" fontId="5" fillId="0" borderId="8">
      <alignment horizontal="left" vertical="center"/>
    </xf>
    <xf numFmtId="10" fontId="17" fillId="4" borderId="2" applyNumberFormat="0" applyBorder="0" applyAlignment="0" applyProtection="0"/>
    <xf numFmtId="167" fontId="11" fillId="0" borderId="0" applyFill="0" applyBorder="0" applyAlignment="0"/>
    <xf numFmtId="168" fontId="12" fillId="0" borderId="0" applyFill="0" applyBorder="0" applyAlignment="0"/>
    <xf numFmtId="167" fontId="11" fillId="0" borderId="0" applyFill="0" applyBorder="0" applyAlignment="0"/>
    <xf numFmtId="172" fontId="11" fillId="0" borderId="0" applyFill="0" applyBorder="0" applyAlignment="0"/>
    <xf numFmtId="168" fontId="12" fillId="0" borderId="0" applyFill="0" applyBorder="0" applyAlignment="0"/>
    <xf numFmtId="37" fontId="18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5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7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" fillId="0" borderId="0" applyFill="0" applyBorder="0" applyAlignment="0"/>
    <xf numFmtId="168" fontId="1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168" fontId="12" fillId="0" borderId="0" applyFill="0" applyBorder="0" applyAlignment="0"/>
    <xf numFmtId="49" fontId="15" fillId="0" borderId="0" applyFill="0" applyBorder="0" applyAlignment="0"/>
    <xf numFmtId="177" fontId="2" fillId="0" borderId="0" applyFill="0" applyBorder="0" applyAlignment="0"/>
    <xf numFmtId="178" fontId="2" fillId="0" borderId="0" applyFill="0" applyBorder="0" applyAlignment="0"/>
    <xf numFmtId="164" fontId="2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9" fillId="0" borderId="0"/>
    <xf numFmtId="9" fontId="22" fillId="0" borderId="0" applyFont="0" applyFill="0" applyBorder="0" applyAlignment="0" applyProtection="0"/>
  </cellStyleXfs>
  <cellXfs count="367">
    <xf numFmtId="0" fontId="0" fillId="0" borderId="0" xfId="0"/>
    <xf numFmtId="0" fontId="3" fillId="0" borderId="0" xfId="2" applyFont="1"/>
    <xf numFmtId="0" fontId="2" fillId="0" borderId="0" xfId="2"/>
    <xf numFmtId="0" fontId="4" fillId="0" borderId="1" xfId="2" applyFont="1" applyBorder="1" applyAlignment="1"/>
    <xf numFmtId="0" fontId="5" fillId="0" borderId="1" xfId="2" applyFont="1" applyBorder="1" applyAlignment="1"/>
    <xf numFmtId="0" fontId="3" fillId="0" borderId="2" xfId="2" applyFont="1" applyBorder="1" applyAlignment="1">
      <alignment wrapText="1"/>
    </xf>
    <xf numFmtId="0" fontId="3" fillId="0" borderId="2" xfId="2" applyFont="1" applyBorder="1" applyAlignment="1">
      <alignment horizontal="right" wrapText="1"/>
    </xf>
    <xf numFmtId="165" fontId="6" fillId="0" borderId="2" xfId="2" applyNumberFormat="1" applyFont="1" applyFill="1" applyBorder="1"/>
    <xf numFmtId="0" fontId="7" fillId="0" borderId="2" xfId="2" applyFont="1" applyFill="1" applyBorder="1"/>
    <xf numFmtId="0" fontId="2" fillId="0" borderId="2" xfId="2" applyFont="1" applyFill="1" applyBorder="1"/>
    <xf numFmtId="166" fontId="6" fillId="0" borderId="2" xfId="2" applyNumberFormat="1" applyFont="1" applyFill="1" applyBorder="1"/>
    <xf numFmtId="10" fontId="7" fillId="0" borderId="2" xfId="2" applyNumberFormat="1" applyFont="1" applyFill="1" applyBorder="1"/>
    <xf numFmtId="165" fontId="7" fillId="0" borderId="2" xfId="2" applyNumberFormat="1" applyFont="1" applyFill="1" applyBorder="1"/>
    <xf numFmtId="0" fontId="7" fillId="0" borderId="2" xfId="2" applyNumberFormat="1" applyFont="1" applyFill="1" applyBorder="1"/>
    <xf numFmtId="1" fontId="7" fillId="2" borderId="2" xfId="2" applyNumberFormat="1" applyFont="1" applyFill="1" applyBorder="1"/>
    <xf numFmtId="0" fontId="2" fillId="0" borderId="2" xfId="2" applyFont="1" applyFill="1" applyBorder="1" applyAlignment="1">
      <alignment horizontal="right"/>
    </xf>
    <xf numFmtId="0" fontId="8" fillId="0" borderId="3" xfId="0" applyFont="1" applyFill="1" applyBorder="1"/>
    <xf numFmtId="1" fontId="7" fillId="0" borderId="2" xfId="2" applyNumberFormat="1" applyFont="1" applyFill="1" applyBorder="1"/>
    <xf numFmtId="0" fontId="2" fillId="0" borderId="0" xfId="2" applyFill="1"/>
    <xf numFmtId="166" fontId="7" fillId="0" borderId="2" xfId="2" applyNumberFormat="1" applyFont="1" applyFill="1" applyBorder="1"/>
    <xf numFmtId="165" fontId="6" fillId="0" borderId="2" xfId="2" applyNumberFormat="1" applyFont="1" applyBorder="1"/>
    <xf numFmtId="0" fontId="7" fillId="0" borderId="2" xfId="2" applyFont="1" applyBorder="1"/>
    <xf numFmtId="0" fontId="6" fillId="0" borderId="2" xfId="2" applyFont="1" applyBorder="1"/>
    <xf numFmtId="1" fontId="6" fillId="2" borderId="2" xfId="2" applyNumberFormat="1" applyFont="1" applyFill="1" applyBorder="1"/>
    <xf numFmtId="10" fontId="7" fillId="0" borderId="2" xfId="2" applyNumberFormat="1" applyFont="1" applyBorder="1"/>
    <xf numFmtId="165" fontId="6" fillId="0" borderId="2" xfId="3" applyNumberFormat="1" applyFont="1" applyFill="1" applyBorder="1"/>
    <xf numFmtId="0" fontId="2" fillId="0" borderId="2" xfId="3" applyFont="1" applyFill="1" applyBorder="1"/>
    <xf numFmtId="0" fontId="7" fillId="0" borderId="2" xfId="3" applyFont="1" applyFill="1" applyBorder="1"/>
    <xf numFmtId="0" fontId="2" fillId="0" borderId="2" xfId="2" applyBorder="1"/>
    <xf numFmtId="10" fontId="7" fillId="0" borderId="2" xfId="3" applyNumberFormat="1" applyFont="1" applyFill="1" applyBorder="1"/>
    <xf numFmtId="10" fontId="7" fillId="0" borderId="2" xfId="3" applyNumberFormat="1" applyFont="1" applyBorder="1"/>
    <xf numFmtId="0" fontId="7" fillId="0" borderId="2" xfId="3" applyFont="1" applyBorder="1"/>
    <xf numFmtId="165" fontId="6" fillId="0" borderId="2" xfId="0" applyNumberFormat="1" applyFont="1" applyFill="1" applyBorder="1"/>
    <xf numFmtId="0" fontId="0" fillId="0" borderId="2" xfId="0" applyFill="1" applyBorder="1"/>
    <xf numFmtId="10" fontId="0" fillId="0" borderId="2" xfId="0" applyNumberFormat="1" applyBorder="1"/>
    <xf numFmtId="0" fontId="0" fillId="0" borderId="2" xfId="0" applyBorder="1"/>
    <xf numFmtId="10" fontId="0" fillId="0" borderId="2" xfId="0" applyNumberFormat="1" applyFill="1" applyBorder="1"/>
    <xf numFmtId="1" fontId="0" fillId="0" borderId="2" xfId="0" applyNumberFormat="1" applyBorder="1"/>
    <xf numFmtId="1" fontId="0" fillId="0" borderId="2" xfId="0" applyNumberFormat="1" applyBorder="1" applyAlignment="1">
      <alignment horizontal="right"/>
    </xf>
    <xf numFmtId="0" fontId="2" fillId="0" borderId="2" xfId="0" applyFont="1" applyBorder="1"/>
    <xf numFmtId="0" fontId="3" fillId="0" borderId="2" xfId="0" applyFont="1" applyBorder="1"/>
    <xf numFmtId="165" fontId="6" fillId="0" borderId="4" xfId="0" applyNumberFormat="1" applyFont="1" applyFill="1" applyBorder="1"/>
    <xf numFmtId="10" fontId="0" fillId="0" borderId="4" xfId="0" applyNumberFormat="1" applyFill="1" applyBorder="1"/>
    <xf numFmtId="0" fontId="0" fillId="0" borderId="4" xfId="0" applyBorder="1"/>
    <xf numFmtId="166" fontId="6" fillId="0" borderId="4" xfId="2" applyNumberFormat="1" applyFont="1" applyFill="1" applyBorder="1"/>
    <xf numFmtId="165" fontId="7" fillId="0" borderId="4" xfId="2" applyNumberFormat="1" applyFont="1" applyFill="1" applyBorder="1"/>
    <xf numFmtId="165" fontId="6" fillId="0" borderId="2" xfId="0" applyNumberFormat="1" applyFont="1" applyFill="1" applyBorder="1" applyAlignment="1">
      <alignment horizontal="right"/>
    </xf>
    <xf numFmtId="43" fontId="5" fillId="0" borderId="2" xfId="1" applyFont="1" applyFill="1" applyBorder="1" applyAlignment="1"/>
    <xf numFmtId="43" fontId="9" fillId="0" borderId="2" xfId="1" applyFont="1" applyFill="1" applyBorder="1" applyAlignment="1"/>
    <xf numFmtId="166" fontId="5" fillId="0" borderId="2" xfId="2" applyNumberFormat="1" applyFont="1" applyFill="1" applyBorder="1"/>
    <xf numFmtId="0" fontId="9" fillId="0" borderId="0" xfId="39" applyFont="1"/>
    <xf numFmtId="0" fontId="2" fillId="0" borderId="0" xfId="39"/>
    <xf numFmtId="0" fontId="5" fillId="0" borderId="0" xfId="39" applyFont="1"/>
    <xf numFmtId="0" fontId="1" fillId="0" borderId="0" xfId="63"/>
    <xf numFmtId="0" fontId="20" fillId="0" borderId="9" xfId="39" applyFont="1" applyBorder="1" applyAlignment="1">
      <alignment horizontal="center"/>
    </xf>
    <xf numFmtId="0" fontId="9" fillId="0" borderId="2" xfId="39" applyFont="1" applyBorder="1"/>
    <xf numFmtId="17" fontId="9" fillId="0" borderId="2" xfId="39" applyNumberFormat="1" applyFont="1" applyBorder="1" applyAlignment="1">
      <alignment horizontal="center"/>
    </xf>
    <xf numFmtId="0" fontId="9" fillId="0" borderId="2" xfId="39" applyFont="1" applyFill="1" applyBorder="1" applyAlignment="1">
      <alignment horizontal="center" wrapText="1"/>
    </xf>
    <xf numFmtId="0" fontId="20" fillId="0" borderId="2" xfId="39" applyFont="1" applyBorder="1"/>
    <xf numFmtId="39" fontId="20" fillId="0" borderId="2" xfId="39" applyNumberFormat="1" applyFont="1" applyBorder="1"/>
    <xf numFmtId="0" fontId="21" fillId="0" borderId="2" xfId="39" applyFont="1" applyBorder="1"/>
    <xf numFmtId="164" fontId="20" fillId="0" borderId="2" xfId="15" applyFont="1" applyFill="1" applyBorder="1" applyAlignment="1">
      <alignment vertical="center"/>
    </xf>
    <xf numFmtId="2" fontId="6" fillId="0" borderId="2" xfId="39" applyNumberFormat="1" applyFont="1" applyBorder="1"/>
    <xf numFmtId="2" fontId="20" fillId="0" borderId="2" xfId="39" applyNumberFormat="1" applyFont="1" applyBorder="1"/>
    <xf numFmtId="164" fontId="20" fillId="0" borderId="2" xfId="15" applyFont="1" applyFill="1" applyBorder="1" applyAlignment="1">
      <alignment vertical="center" wrapText="1"/>
    </xf>
    <xf numFmtId="2" fontId="6" fillId="0" borderId="2" xfId="39" applyNumberFormat="1" applyFont="1" applyFill="1" applyBorder="1"/>
    <xf numFmtId="2" fontId="20" fillId="0" borderId="2" xfId="39" applyNumberFormat="1" applyFont="1" applyFill="1" applyBorder="1"/>
    <xf numFmtId="0" fontId="9" fillId="0" borderId="2" xfId="39" applyFont="1" applyBorder="1" applyAlignment="1">
      <alignment horizontal="left"/>
    </xf>
    <xf numFmtId="2" fontId="9" fillId="0" borderId="2" xfId="39" applyNumberFormat="1" applyFont="1" applyBorder="1" applyAlignment="1">
      <alignment horizontal="right"/>
    </xf>
    <xf numFmtId="2" fontId="6" fillId="6" borderId="2" xfId="39" applyNumberFormat="1" applyFont="1" applyFill="1" applyBorder="1"/>
    <xf numFmtId="0" fontId="20" fillId="0" borderId="2" xfId="39" applyFont="1" applyBorder="1" applyAlignment="1">
      <alignment wrapText="1"/>
    </xf>
    <xf numFmtId="164" fontId="9" fillId="0" borderId="2" xfId="15" applyFont="1" applyFill="1" applyBorder="1" applyAlignment="1">
      <alignment vertical="center"/>
    </xf>
    <xf numFmtId="2" fontId="9" fillId="0" borderId="2" xfId="15" applyNumberFormat="1" applyFont="1" applyFill="1" applyBorder="1" applyAlignment="1">
      <alignment horizontal="right" vertical="center"/>
    </xf>
    <xf numFmtId="0" fontId="1" fillId="0" borderId="0" xfId="63" applyFont="1"/>
    <xf numFmtId="179" fontId="1" fillId="0" borderId="0" xfId="63" applyNumberFormat="1"/>
    <xf numFmtId="2" fontId="6" fillId="0" borderId="2" xfId="84" applyNumberFormat="1" applyFont="1" applyFill="1" applyBorder="1"/>
    <xf numFmtId="179" fontId="1" fillId="0" borderId="0" xfId="63" applyNumberFormat="1" applyFont="1"/>
    <xf numFmtId="2" fontId="6" fillId="0" borderId="0" xfId="39" applyNumberFormat="1" applyFont="1" applyBorder="1"/>
    <xf numFmtId="0" fontId="1" fillId="0" borderId="0" xfId="63" applyFont="1" applyFill="1"/>
    <xf numFmtId="0" fontId="1" fillId="6" borderId="0" xfId="63" applyFont="1" applyFill="1"/>
    <xf numFmtId="2" fontId="1" fillId="0" borderId="0" xfId="63" applyNumberFormat="1" applyFont="1" applyFill="1"/>
    <xf numFmtId="1" fontId="7" fillId="0" borderId="2" xfId="2" applyNumberFormat="1" applyFont="1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2" fillId="0" borderId="12" xfId="2" applyBorder="1"/>
    <xf numFmtId="0" fontId="23" fillId="0" borderId="0" xfId="0" applyFont="1" applyBorder="1"/>
    <xf numFmtId="0" fontId="24" fillId="0" borderId="0" xfId="0" applyFont="1" applyAlignment="1">
      <alignment horizontal="center"/>
    </xf>
    <xf numFmtId="0" fontId="23" fillId="0" borderId="0" xfId="0" applyFont="1"/>
    <xf numFmtId="0" fontId="26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Fill="1" applyBorder="1" applyAlignment="1">
      <alignment horizontal="center" wrapText="1"/>
    </xf>
    <xf numFmtId="17" fontId="7" fillId="0" borderId="2" xfId="39" applyNumberFormat="1" applyFont="1" applyBorder="1" applyAlignment="1">
      <alignment horizontal="center"/>
    </xf>
    <xf numFmtId="164" fontId="1" fillId="0" borderId="2" xfId="16" applyFont="1" applyBorder="1"/>
    <xf numFmtId="164" fontId="23" fillId="0" borderId="2" xfId="0" applyNumberFormat="1" applyFont="1" applyBorder="1"/>
    <xf numFmtId="2" fontId="0" fillId="0" borderId="2" xfId="0" applyNumberFormat="1" applyFill="1" applyBorder="1"/>
    <xf numFmtId="164" fontId="0" fillId="0" borderId="2" xfId="0" applyNumberFormat="1" applyFont="1" applyBorder="1"/>
    <xf numFmtId="2" fontId="0" fillId="0" borderId="2" xfId="0" applyNumberFormat="1" applyBorder="1"/>
    <xf numFmtId="164" fontId="0" fillId="0" borderId="2" xfId="0" applyNumberFormat="1" applyBorder="1"/>
    <xf numFmtId="0" fontId="23" fillId="0" borderId="2" xfId="0" applyFont="1" applyBorder="1"/>
    <xf numFmtId="0" fontId="5" fillId="0" borderId="0" xfId="39" applyFont="1" applyBorder="1" applyAlignment="1"/>
    <xf numFmtId="0" fontId="22" fillId="0" borderId="0" xfId="84"/>
    <xf numFmtId="0" fontId="5" fillId="0" borderId="0" xfId="39" applyFont="1" applyBorder="1" applyAlignment="1">
      <alignment horizontal="center"/>
    </xf>
    <xf numFmtId="0" fontId="5" fillId="0" borderId="1" xfId="39" applyFont="1" applyBorder="1" applyAlignment="1">
      <alignment horizontal="center"/>
    </xf>
    <xf numFmtId="0" fontId="5" fillId="0" borderId="2" xfId="39" applyFont="1" applyBorder="1"/>
    <xf numFmtId="17" fontId="5" fillId="0" borderId="2" xfId="39" applyNumberFormat="1" applyFont="1" applyBorder="1" applyAlignment="1">
      <alignment horizontal="center"/>
    </xf>
    <xf numFmtId="0" fontId="5" fillId="0" borderId="2" xfId="39" applyFont="1" applyFill="1" applyBorder="1" applyAlignment="1">
      <alignment horizontal="center" wrapText="1"/>
    </xf>
    <xf numFmtId="164" fontId="6" fillId="0" borderId="2" xfId="15" applyFont="1" applyFill="1" applyBorder="1" applyAlignment="1">
      <alignment vertical="center"/>
    </xf>
    <xf numFmtId="0" fontId="22" fillId="0" borderId="2" xfId="84" applyBorder="1"/>
    <xf numFmtId="0" fontId="5" fillId="0" borderId="2" xfId="84" applyFont="1" applyBorder="1"/>
    <xf numFmtId="0" fontId="6" fillId="0" borderId="2" xfId="84" applyFont="1" applyBorder="1"/>
    <xf numFmtId="43" fontId="6" fillId="0" borderId="2" xfId="85" applyFont="1" applyBorder="1"/>
    <xf numFmtId="43" fontId="5" fillId="0" borderId="2" xfId="85" applyFont="1" applyBorder="1"/>
    <xf numFmtId="0" fontId="28" fillId="7" borderId="2" xfId="0" applyFont="1" applyFill="1" applyBorder="1" applyAlignment="1">
      <alignment horizontal="center"/>
    </xf>
    <xf numFmtId="0" fontId="28" fillId="7" borderId="2" xfId="0" applyFont="1" applyFill="1" applyBorder="1"/>
    <xf numFmtId="0" fontId="27" fillId="7" borderId="2" xfId="0" applyFont="1" applyFill="1" applyBorder="1" applyAlignment="1">
      <alignment horizontal="center"/>
    </xf>
    <xf numFmtId="0" fontId="27" fillId="7" borderId="2" xfId="0" applyFont="1" applyFill="1" applyBorder="1"/>
    <xf numFmtId="164" fontId="28" fillId="7" borderId="2" xfId="1" applyNumberFormat="1" applyFont="1" applyFill="1" applyBorder="1"/>
    <xf numFmtId="0" fontId="27" fillId="7" borderId="2" xfId="0" applyFont="1" applyFill="1" applyBorder="1" applyAlignment="1">
      <alignment wrapText="1"/>
    </xf>
    <xf numFmtId="43" fontId="0" fillId="0" borderId="2" xfId="1" applyFont="1" applyBorder="1"/>
    <xf numFmtId="43" fontId="1" fillId="0" borderId="2" xfId="1" applyFont="1" applyBorder="1"/>
    <xf numFmtId="0" fontId="4" fillId="0" borderId="0" xfId="2" applyFont="1" applyBorder="1" applyAlignment="1"/>
    <xf numFmtId="0" fontId="5" fillId="0" borderId="0" xfId="2" applyFont="1" applyBorder="1" applyAlignment="1"/>
    <xf numFmtId="165" fontId="6" fillId="0" borderId="4" xfId="2" applyNumberFormat="1" applyFont="1" applyFill="1" applyBorder="1"/>
    <xf numFmtId="0" fontId="7" fillId="0" borderId="4" xfId="2" applyFont="1" applyFill="1" applyBorder="1"/>
    <xf numFmtId="0" fontId="8" fillId="0" borderId="13" xfId="0" applyFont="1" applyFill="1" applyBorder="1"/>
    <xf numFmtId="10" fontId="7" fillId="0" borderId="4" xfId="2" applyNumberFormat="1" applyFont="1" applyFill="1" applyBorder="1"/>
    <xf numFmtId="0" fontId="8" fillId="0" borderId="2" xfId="0" applyFont="1" applyFill="1" applyBorder="1"/>
    <xf numFmtId="0" fontId="2" fillId="0" borderId="2" xfId="2" applyFill="1" applyBorder="1"/>
    <xf numFmtId="1" fontId="7" fillId="0" borderId="2" xfId="2" applyNumberFormat="1" applyFont="1" applyFill="1" applyBorder="1" applyAlignment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4" xfId="0" applyFill="1" applyBorder="1"/>
    <xf numFmtId="0" fontId="29" fillId="0" borderId="2" xfId="0" applyFont="1" applyFill="1" applyBorder="1"/>
    <xf numFmtId="0" fontId="0" fillId="0" borderId="12" xfId="0" applyFill="1" applyBorder="1"/>
    <xf numFmtId="165" fontId="6" fillId="8" borderId="2" xfId="2" applyNumberFormat="1" applyFont="1" applyFill="1" applyBorder="1"/>
    <xf numFmtId="0" fontId="0" fillId="8" borderId="2" xfId="0" applyFill="1" applyBorder="1"/>
    <xf numFmtId="0" fontId="0" fillId="0" borderId="0" xfId="0" applyFill="1" applyBorder="1"/>
    <xf numFmtId="166" fontId="2" fillId="0" borderId="0" xfId="2" applyNumberFormat="1"/>
    <xf numFmtId="17" fontId="0" fillId="0" borderId="2" xfId="0" applyNumberFormat="1" applyBorder="1"/>
    <xf numFmtId="164" fontId="0" fillId="0" borderId="0" xfId="0" applyNumberFormat="1"/>
    <xf numFmtId="0" fontId="0" fillId="6" borderId="2" xfId="0" applyFill="1" applyBorder="1"/>
    <xf numFmtId="2" fontId="7" fillId="0" borderId="2" xfId="39" applyNumberFormat="1" applyFont="1" applyBorder="1"/>
    <xf numFmtId="164" fontId="6" fillId="0" borderId="2" xfId="15" applyFont="1" applyFill="1" applyBorder="1" applyAlignment="1">
      <alignment horizontal="center" vertical="center"/>
    </xf>
    <xf numFmtId="2" fontId="5" fillId="0" borderId="2" xfId="39" applyNumberFormat="1" applyFont="1" applyBorder="1"/>
    <xf numFmtId="0" fontId="0" fillId="0" borderId="2" xfId="0" applyBorder="1" applyAlignment="1">
      <alignment horizontal="center" vertical="center"/>
    </xf>
    <xf numFmtId="0" fontId="30" fillId="0" borderId="0" xfId="0" applyFont="1" applyFill="1"/>
    <xf numFmtId="0" fontId="25" fillId="0" borderId="0" xfId="0" applyFont="1"/>
    <xf numFmtId="0" fontId="30" fillId="0" borderId="0" xfId="0" applyFont="1" applyFill="1" applyAlignment="1">
      <alignment horizontal="center"/>
    </xf>
    <xf numFmtId="0" fontId="31" fillId="0" borderId="0" xfId="0" applyFont="1" applyFill="1"/>
    <xf numFmtId="0" fontId="30" fillId="0" borderId="2" xfId="0" applyFont="1" applyFill="1" applyBorder="1"/>
    <xf numFmtId="0" fontId="32" fillId="0" borderId="2" xfId="0" applyFont="1" applyFill="1" applyBorder="1" applyAlignment="1">
      <alignment horizontal="left"/>
    </xf>
    <xf numFmtId="0" fontId="31" fillId="0" borderId="2" xfId="0" applyFont="1" applyFill="1" applyBorder="1"/>
    <xf numFmtId="0" fontId="31" fillId="0" borderId="2" xfId="0" applyFont="1" applyFill="1" applyBorder="1" applyAlignment="1">
      <alignment horizontal="left" wrapText="1"/>
    </xf>
    <xf numFmtId="0" fontId="4" fillId="0" borderId="2" xfId="0" applyFont="1" applyBorder="1"/>
    <xf numFmtId="0" fontId="4" fillId="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1" fillId="0" borderId="2" xfId="0" applyFont="1" applyFill="1" applyBorder="1" applyAlignment="1">
      <alignment horizontal="center" wrapText="1"/>
    </xf>
    <xf numFmtId="0" fontId="31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wrapText="1"/>
    </xf>
    <xf numFmtId="1" fontId="32" fillId="0" borderId="2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10" fontId="33" fillId="0" borderId="2" xfId="0" applyNumberFormat="1" applyFont="1" applyFill="1" applyBorder="1" applyAlignment="1">
      <alignment horizontal="right"/>
    </xf>
    <xf numFmtId="14" fontId="32" fillId="0" borderId="2" xfId="0" applyNumberFormat="1" applyFont="1" applyFill="1" applyBorder="1" applyAlignment="1">
      <alignment horizontal="center"/>
    </xf>
    <xf numFmtId="0" fontId="33" fillId="0" borderId="0" xfId="0" applyFont="1" applyFill="1"/>
    <xf numFmtId="10" fontId="33" fillId="0" borderId="2" xfId="67" applyNumberFormat="1" applyFont="1" applyFill="1" applyBorder="1"/>
    <xf numFmtId="10" fontId="33" fillId="0" borderId="2" xfId="0" applyNumberFormat="1" applyFont="1" applyFill="1" applyBorder="1"/>
    <xf numFmtId="2" fontId="33" fillId="0" borderId="2" xfId="0" applyNumberFormat="1" applyFont="1" applyFill="1" applyBorder="1" applyAlignment="1">
      <alignment horizontal="center"/>
    </xf>
    <xf numFmtId="0" fontId="32" fillId="0" borderId="2" xfId="0" applyFont="1" applyFill="1" applyBorder="1" applyAlignment="1">
      <alignment horizontal="center" wrapText="1"/>
    </xf>
    <xf numFmtId="14" fontId="32" fillId="0" borderId="2" xfId="0" applyNumberFormat="1" applyFont="1" applyFill="1" applyBorder="1" applyAlignment="1">
      <alignment horizontal="center" wrapText="1"/>
    </xf>
    <xf numFmtId="0" fontId="34" fillId="0" borderId="2" xfId="0" applyFont="1" applyFill="1" applyBorder="1" applyAlignment="1">
      <alignment wrapText="1"/>
    </xf>
    <xf numFmtId="14" fontId="33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wrapText="1"/>
    </xf>
    <xf numFmtId="1" fontId="35" fillId="0" borderId="2" xfId="0" applyNumberFormat="1" applyFont="1" applyFill="1" applyBorder="1" applyAlignment="1">
      <alignment horizontal="center"/>
    </xf>
    <xf numFmtId="10" fontId="30" fillId="0" borderId="2" xfId="0" applyNumberFormat="1" applyFont="1" applyFill="1" applyBorder="1"/>
    <xf numFmtId="2" fontId="30" fillId="0" borderId="2" xfId="0" applyNumberFormat="1" applyFont="1" applyFill="1" applyBorder="1" applyAlignment="1">
      <alignment horizontal="center"/>
    </xf>
    <xf numFmtId="0" fontId="36" fillId="0" borderId="0" xfId="0" applyFont="1"/>
    <xf numFmtId="0" fontId="36" fillId="0" borderId="0" xfId="0" applyFont="1" applyFill="1"/>
    <xf numFmtId="0" fontId="37" fillId="0" borderId="12" xfId="0" applyFont="1" applyBorder="1" applyAlignment="1">
      <alignment wrapText="1" shrinkToFit="1"/>
    </xf>
    <xf numFmtId="0" fontId="38" fillId="0" borderId="2" xfId="0" applyFont="1" applyFill="1" applyBorder="1" applyAlignment="1">
      <alignment horizontal="left"/>
    </xf>
    <xf numFmtId="0" fontId="37" fillId="0" borderId="8" xfId="0" applyFont="1" applyBorder="1" applyAlignment="1">
      <alignment wrapText="1" shrinkToFit="1"/>
    </xf>
    <xf numFmtId="0" fontId="37" fillId="0" borderId="8" xfId="0" applyFont="1" applyFill="1" applyBorder="1" applyAlignment="1">
      <alignment wrapText="1" shrinkToFit="1"/>
    </xf>
    <xf numFmtId="0" fontId="38" fillId="0" borderId="2" xfId="0" applyFont="1" applyBorder="1"/>
    <xf numFmtId="0" fontId="38" fillId="0" borderId="2" xfId="0" applyFont="1" applyFill="1" applyBorder="1" applyAlignment="1">
      <alignment horizontal="center" wrapText="1"/>
    </xf>
    <xf numFmtId="0" fontId="38" fillId="0" borderId="2" xfId="0" applyFont="1" applyBorder="1" applyAlignment="1">
      <alignment horizontal="center" wrapText="1"/>
    </xf>
    <xf numFmtId="0" fontId="37" fillId="0" borderId="0" xfId="0" applyFont="1"/>
    <xf numFmtId="0" fontId="37" fillId="0" borderId="2" xfId="0" applyFont="1" applyBorder="1" applyAlignment="1">
      <alignment horizontal="center"/>
    </xf>
    <xf numFmtId="0" fontId="37" fillId="0" borderId="2" xfId="0" applyFont="1" applyBorder="1" applyAlignment="1">
      <alignment horizontal="left"/>
    </xf>
    <xf numFmtId="0" fontId="37" fillId="0" borderId="2" xfId="0" applyFont="1" applyBorder="1" applyAlignment="1">
      <alignment horizontal="left" wrapText="1"/>
    </xf>
    <xf numFmtId="1" fontId="38" fillId="0" borderId="2" xfId="0" applyNumberFormat="1" applyFont="1" applyFill="1" applyBorder="1" applyAlignment="1">
      <alignment horizontal="center"/>
    </xf>
    <xf numFmtId="14" fontId="37" fillId="0" borderId="2" xfId="0" applyNumberFormat="1" applyFont="1" applyBorder="1"/>
    <xf numFmtId="10" fontId="37" fillId="0" borderId="2" xfId="67" applyNumberFormat="1" applyFont="1" applyBorder="1" applyAlignment="1">
      <alignment horizontal="center"/>
    </xf>
    <xf numFmtId="180" fontId="37" fillId="0" borderId="2" xfId="0" applyNumberFormat="1" applyFont="1" applyBorder="1" applyAlignment="1">
      <alignment horizontal="center"/>
    </xf>
    <xf numFmtId="10" fontId="37" fillId="0" borderId="2" xfId="0" applyNumberFormat="1" applyFont="1" applyBorder="1" applyAlignment="1">
      <alignment horizontal="center"/>
    </xf>
    <xf numFmtId="0" fontId="37" fillId="0" borderId="2" xfId="0" applyFont="1" applyBorder="1"/>
    <xf numFmtId="2" fontId="37" fillId="0" borderId="2" xfId="0" applyNumberFormat="1" applyFont="1" applyFill="1" applyBorder="1" applyAlignment="1">
      <alignment horizontal="center"/>
    </xf>
    <xf numFmtId="0" fontId="37" fillId="0" borderId="0" xfId="0" applyFont="1" applyBorder="1"/>
    <xf numFmtId="2" fontId="37" fillId="0" borderId="0" xfId="0" applyNumberFormat="1" applyFont="1" applyFill="1" applyBorder="1" applyAlignment="1">
      <alignment horizontal="center"/>
    </xf>
    <xf numFmtId="0" fontId="23" fillId="0" borderId="2" xfId="0" applyFont="1" applyBorder="1" applyAlignment="1">
      <alignment wrapText="1"/>
    </xf>
    <xf numFmtId="0" fontId="23" fillId="0" borderId="2" xfId="0" applyFont="1" applyFill="1" applyBorder="1" applyAlignment="1">
      <alignment wrapText="1"/>
    </xf>
    <xf numFmtId="17" fontId="23" fillId="0" borderId="2" xfId="0" applyNumberFormat="1" applyFont="1" applyBorder="1" applyAlignment="1">
      <alignment horizontal="left" wrapText="1"/>
    </xf>
    <xf numFmtId="9" fontId="0" fillId="0" borderId="2" xfId="0" applyNumberFormat="1" applyBorder="1" applyAlignment="1">
      <alignment horizontal="left"/>
    </xf>
    <xf numFmtId="17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9" fontId="0" fillId="0" borderId="2" xfId="0" applyNumberFormat="1" applyBorder="1"/>
    <xf numFmtId="166" fontId="23" fillId="0" borderId="2" xfId="16" applyNumberFormat="1" applyFont="1" applyBorder="1"/>
    <xf numFmtId="0" fontId="23" fillId="0" borderId="2" xfId="0" applyFont="1" applyBorder="1" applyAlignment="1">
      <alignment horizontal="left"/>
    </xf>
    <xf numFmtId="0" fontId="0" fillId="0" borderId="0" xfId="63" applyFont="1"/>
    <xf numFmtId="0" fontId="2" fillId="0" borderId="0" xfId="84" applyFont="1"/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23" fillId="0" borderId="2" xfId="0" applyFont="1" applyBorder="1" applyAlignment="1">
      <alignment vertical="center" wrapText="1"/>
    </xf>
    <xf numFmtId="0" fontId="39" fillId="0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6" fillId="0" borderId="0" xfId="57" applyNumberFormat="1" applyFill="1" applyAlignment="1">
      <alignment vertical="center"/>
    </xf>
    <xf numFmtId="0" fontId="40" fillId="0" borderId="0" xfId="57" applyNumberFormat="1" applyFont="1" applyFill="1" applyAlignment="1">
      <alignment vertical="center"/>
    </xf>
    <xf numFmtId="0" fontId="6" fillId="0" borderId="0" xfId="57" applyNumberFormat="1" applyFill="1" applyAlignment="1">
      <alignment horizontal="centerContinuous" vertical="center"/>
    </xf>
    <xf numFmtId="0" fontId="5" fillId="0" borderId="0" xfId="57" applyNumberFormat="1" applyFont="1" applyFill="1" applyAlignment="1">
      <alignment horizontal="right" vertical="center"/>
    </xf>
    <xf numFmtId="0" fontId="9" fillId="0" borderId="0" xfId="57" applyNumberFormat="1" applyFont="1" applyFill="1" applyAlignment="1">
      <alignment horizontal="right" vertical="center"/>
    </xf>
    <xf numFmtId="0" fontId="6" fillId="0" borderId="0" xfId="57" applyNumberFormat="1" applyFill="1" applyBorder="1" applyAlignment="1">
      <alignment vertical="center"/>
    </xf>
    <xf numFmtId="0" fontId="42" fillId="0" borderId="0" xfId="57" applyNumberFormat="1" applyFont="1" applyFill="1" applyBorder="1" applyAlignment="1">
      <alignment horizontal="centerContinuous" vertical="center"/>
    </xf>
    <xf numFmtId="0" fontId="43" fillId="0" borderId="0" xfId="57" applyNumberFormat="1" applyFont="1" applyFill="1" applyBorder="1" applyAlignment="1">
      <alignment horizontal="centerContinuous" vertical="center"/>
    </xf>
    <xf numFmtId="0" fontId="6" fillId="0" borderId="2" xfId="57" applyNumberFormat="1" applyFill="1" applyBorder="1" applyAlignment="1">
      <alignment vertical="center"/>
    </xf>
    <xf numFmtId="0" fontId="43" fillId="0" borderId="2" xfId="57" applyNumberFormat="1" applyFont="1" applyFill="1" applyBorder="1" applyAlignment="1">
      <alignment horizontal="centerContinuous" vertical="center"/>
    </xf>
    <xf numFmtId="0" fontId="6" fillId="0" borderId="14" xfId="57" applyNumberFormat="1" applyFill="1" applyBorder="1" applyAlignment="1">
      <alignment vertical="center"/>
    </xf>
    <xf numFmtId="0" fontId="45" fillId="0" borderId="2" xfId="57" applyNumberFormat="1" applyFont="1" applyFill="1" applyBorder="1" applyAlignment="1">
      <alignment horizontal="center" vertical="center" wrapText="1"/>
    </xf>
    <xf numFmtId="0" fontId="2" fillId="0" borderId="14" xfId="57" applyNumberFormat="1" applyFont="1" applyFill="1" applyBorder="1" applyAlignment="1">
      <alignment vertical="center" wrapText="1"/>
    </xf>
    <xf numFmtId="0" fontId="2" fillId="0" borderId="2" xfId="57" applyNumberFormat="1" applyFont="1" applyFill="1" applyBorder="1" applyAlignment="1">
      <alignment vertical="center" wrapText="1"/>
    </xf>
    <xf numFmtId="0" fontId="6" fillId="0" borderId="2" xfId="57" applyNumberFormat="1" applyFill="1" applyBorder="1" applyAlignment="1">
      <alignment vertical="center" wrapText="1"/>
    </xf>
    <xf numFmtId="0" fontId="43" fillId="0" borderId="2" xfId="57" applyNumberFormat="1" applyFont="1" applyFill="1" applyBorder="1" applyAlignment="1">
      <alignment horizontal="center" vertical="center"/>
    </xf>
    <xf numFmtId="0" fontId="6" fillId="0" borderId="14" xfId="57" applyNumberFormat="1" applyFont="1" applyFill="1" applyBorder="1" applyAlignment="1">
      <alignment vertical="center"/>
    </xf>
    <xf numFmtId="0" fontId="6" fillId="0" borderId="2" xfId="57" applyNumberFormat="1" applyFont="1" applyFill="1" applyBorder="1" applyAlignment="1">
      <alignment vertical="center"/>
    </xf>
    <xf numFmtId="0" fontId="6" fillId="0" borderId="2" xfId="57" applyNumberFormat="1" applyFont="1" applyFill="1" applyBorder="1" applyAlignment="1">
      <alignment horizontal="center" vertical="center"/>
    </xf>
    <xf numFmtId="0" fontId="6" fillId="0" borderId="0" xfId="57" applyNumberFormat="1" applyFont="1" applyFill="1" applyAlignment="1">
      <alignment vertical="center"/>
    </xf>
    <xf numFmtId="0" fontId="6" fillId="9" borderId="2" xfId="84" applyNumberFormat="1" applyFont="1" applyFill="1" applyBorder="1" applyAlignment="1">
      <alignment vertical="center"/>
    </xf>
    <xf numFmtId="169" fontId="46" fillId="0" borderId="2" xfId="57" applyNumberFormat="1" applyFont="1" applyFill="1" applyBorder="1" applyAlignment="1">
      <alignment horizontal="center" vertical="center"/>
    </xf>
    <xf numFmtId="0" fontId="6" fillId="9" borderId="2" xfId="84" applyNumberFormat="1" applyFont="1" applyFill="1" applyBorder="1" applyAlignment="1">
      <alignment horizontal="center" vertical="center"/>
    </xf>
    <xf numFmtId="0" fontId="6" fillId="9" borderId="2" xfId="57" applyNumberFormat="1" applyFont="1" applyFill="1" applyBorder="1" applyAlignment="1">
      <alignment horizontal="center" vertical="center"/>
    </xf>
    <xf numFmtId="0" fontId="46" fillId="0" borderId="2" xfId="57" applyNumberFormat="1" applyFont="1" applyFill="1" applyBorder="1" applyAlignment="1">
      <alignment horizontal="center" vertical="center"/>
    </xf>
    <xf numFmtId="169" fontId="46" fillId="9" borderId="2" xfId="84" applyNumberFormat="1" applyFont="1" applyFill="1" applyBorder="1" applyAlignment="1">
      <alignment horizontal="center" vertical="center"/>
    </xf>
    <xf numFmtId="10" fontId="46" fillId="0" borderId="2" xfId="69" applyNumberFormat="1" applyFont="1" applyFill="1" applyBorder="1" applyAlignment="1">
      <alignment horizontal="center" vertical="center"/>
    </xf>
    <xf numFmtId="0" fontId="46" fillId="9" borderId="2" xfId="57" applyNumberFormat="1" applyFont="1" applyFill="1" applyBorder="1" applyAlignment="1">
      <alignment horizontal="center" vertical="center"/>
    </xf>
    <xf numFmtId="169" fontId="46" fillId="9" borderId="2" xfId="57" applyNumberFormat="1" applyFont="1" applyFill="1" applyBorder="1" applyAlignment="1">
      <alignment horizontal="center" vertical="center"/>
    </xf>
    <xf numFmtId="9" fontId="46" fillId="0" borderId="2" xfId="69" applyNumberFormat="1" applyFont="1" applyFill="1" applyBorder="1" applyAlignment="1">
      <alignment horizontal="center" vertical="center"/>
    </xf>
    <xf numFmtId="1" fontId="6" fillId="0" borderId="0" xfId="57" applyNumberFormat="1" applyFont="1" applyFill="1" applyAlignment="1">
      <alignment vertical="center"/>
    </xf>
    <xf numFmtId="9" fontId="46" fillId="0" borderId="2" xfId="69" applyFont="1" applyFill="1" applyBorder="1" applyAlignment="1">
      <alignment horizontal="center" vertical="center"/>
    </xf>
    <xf numFmtId="0" fontId="5" fillId="0" borderId="2" xfId="57" applyNumberFormat="1" applyFont="1" applyFill="1" applyBorder="1" applyAlignment="1">
      <alignment vertical="center"/>
    </xf>
    <xf numFmtId="169" fontId="43" fillId="0" borderId="2" xfId="57" applyNumberFormat="1" applyFont="1" applyFill="1" applyBorder="1" applyAlignment="1">
      <alignment horizontal="center" vertical="center"/>
    </xf>
    <xf numFmtId="169" fontId="43" fillId="9" borderId="2" xfId="57" applyNumberFormat="1" applyFont="1" applyFill="1" applyBorder="1" applyAlignment="1">
      <alignment horizontal="center" vertical="center"/>
    </xf>
    <xf numFmtId="0" fontId="43" fillId="9" borderId="2" xfId="57" applyNumberFormat="1" applyFont="1" applyFill="1" applyBorder="1" applyAlignment="1">
      <alignment horizontal="center" vertical="center"/>
    </xf>
    <xf numFmtId="169" fontId="6" fillId="0" borderId="0" xfId="57" applyNumberFormat="1" applyFont="1" applyFill="1" applyAlignment="1">
      <alignment vertical="center"/>
    </xf>
    <xf numFmtId="1" fontId="43" fillId="9" borderId="2" xfId="57" applyNumberFormat="1" applyFont="1" applyFill="1" applyBorder="1" applyAlignment="1">
      <alignment horizontal="center" vertical="center"/>
    </xf>
    <xf numFmtId="0" fontId="43" fillId="0" borderId="2" xfId="57" applyNumberFormat="1" applyFont="1" applyFill="1" applyBorder="1" applyAlignment="1">
      <alignment vertical="center"/>
    </xf>
    <xf numFmtId="1" fontId="43" fillId="0" borderId="2" xfId="57" applyNumberFormat="1" applyFont="1" applyFill="1" applyBorder="1" applyAlignment="1">
      <alignment horizontal="center" vertical="center"/>
    </xf>
    <xf numFmtId="2" fontId="6" fillId="9" borderId="2" xfId="84" applyNumberFormat="1" applyFont="1" applyFill="1" applyBorder="1" applyAlignment="1">
      <alignment horizontal="center" vertical="center"/>
    </xf>
    <xf numFmtId="0" fontId="43" fillId="0" borderId="2" xfId="57" applyNumberFormat="1" applyFont="1" applyFill="1" applyBorder="1" applyAlignment="1">
      <alignment horizontal="right" vertical="center"/>
    </xf>
    <xf numFmtId="1" fontId="6" fillId="9" borderId="2" xfId="84" applyNumberFormat="1" applyFont="1" applyFill="1" applyBorder="1" applyAlignment="1">
      <alignment horizontal="center" vertical="center"/>
    </xf>
    <xf numFmtId="1" fontId="46" fillId="9" borderId="2" xfId="57" applyNumberFormat="1" applyFont="1" applyFill="1" applyBorder="1" applyAlignment="1">
      <alignment horizontal="center" vertical="center"/>
    </xf>
    <xf numFmtId="1" fontId="6" fillId="9" borderId="2" xfId="57" applyNumberFormat="1" applyFont="1" applyFill="1" applyBorder="1" applyAlignment="1">
      <alignment horizontal="center" vertical="center"/>
    </xf>
    <xf numFmtId="169" fontId="6" fillId="9" borderId="2" xfId="57" applyNumberFormat="1" applyFont="1" applyFill="1" applyBorder="1" applyAlignment="1">
      <alignment horizontal="center" vertical="center"/>
    </xf>
    <xf numFmtId="169" fontId="6" fillId="9" borderId="2" xfId="84" applyNumberFormat="1" applyFont="1" applyFill="1" applyBorder="1" applyAlignment="1">
      <alignment horizontal="center" vertical="center"/>
    </xf>
    <xf numFmtId="0" fontId="5" fillId="0" borderId="2" xfId="57" applyNumberFormat="1" applyFont="1" applyFill="1" applyBorder="1" applyAlignment="1">
      <alignment horizontal="center" vertical="center"/>
    </xf>
    <xf numFmtId="1" fontId="5" fillId="0" borderId="2" xfId="57" applyNumberFormat="1" applyFont="1" applyFill="1" applyBorder="1" applyAlignment="1">
      <alignment horizontal="center" vertical="center"/>
    </xf>
    <xf numFmtId="169" fontId="5" fillId="0" borderId="2" xfId="57" applyNumberFormat="1" applyFont="1" applyFill="1" applyBorder="1" applyAlignment="1">
      <alignment horizontal="center" vertical="center"/>
    </xf>
    <xf numFmtId="169" fontId="6" fillId="0" borderId="2" xfId="57" applyNumberFormat="1" applyFont="1" applyFill="1" applyBorder="1" applyAlignment="1">
      <alignment horizontal="center" vertical="center"/>
    </xf>
    <xf numFmtId="0" fontId="2" fillId="9" borderId="2" xfId="84" applyNumberFormat="1" applyFont="1" applyFill="1" applyBorder="1" applyAlignment="1">
      <alignment vertical="center"/>
    </xf>
    <xf numFmtId="9" fontId="43" fillId="0" borderId="2" xfId="69" applyFont="1" applyFill="1" applyBorder="1" applyAlignment="1">
      <alignment horizontal="center" vertical="center"/>
    </xf>
    <xf numFmtId="10" fontId="43" fillId="0" borderId="2" xfId="69" applyNumberFormat="1" applyFont="1" applyFill="1" applyBorder="1" applyAlignment="1">
      <alignment horizontal="center" vertical="center"/>
    </xf>
    <xf numFmtId="10" fontId="5" fillId="0" borderId="2" xfId="69" applyNumberFormat="1" applyFont="1" applyFill="1" applyBorder="1" applyAlignment="1">
      <alignment horizontal="center" vertical="center"/>
    </xf>
    <xf numFmtId="10" fontId="5" fillId="0" borderId="2" xfId="57" applyNumberFormat="1" applyFont="1" applyFill="1" applyBorder="1" applyAlignment="1">
      <alignment horizontal="center" vertical="center"/>
    </xf>
    <xf numFmtId="0" fontId="5" fillId="0" borderId="0" xfId="57" applyNumberFormat="1" applyFont="1" applyFill="1" applyAlignment="1">
      <alignment vertical="center"/>
    </xf>
    <xf numFmtId="10" fontId="6" fillId="0" borderId="2" xfId="69" applyNumberFormat="1" applyFont="1" applyFill="1" applyBorder="1" applyAlignment="1">
      <alignment horizontal="center" vertical="center"/>
    </xf>
    <xf numFmtId="0" fontId="2" fillId="0" borderId="0" xfId="57" applyNumberFormat="1" applyFont="1" applyFill="1" applyAlignment="1">
      <alignment vertical="center"/>
    </xf>
    <xf numFmtId="169" fontId="2" fillId="0" borderId="0" xfId="57" applyNumberFormat="1" applyFont="1" applyFill="1" applyAlignment="1">
      <alignment vertical="center"/>
    </xf>
    <xf numFmtId="0" fontId="3" fillId="0" borderId="0" xfId="57" applyNumberFormat="1" applyFont="1" applyFill="1" applyAlignment="1">
      <alignment vertical="center"/>
    </xf>
    <xf numFmtId="10" fontId="3" fillId="0" borderId="0" xfId="69" applyNumberFormat="1" applyFont="1" applyFill="1" applyAlignment="1">
      <alignment vertical="center"/>
    </xf>
    <xf numFmtId="10" fontId="3" fillId="0" borderId="0" xfId="57" applyNumberFormat="1" applyFont="1" applyFill="1" applyAlignment="1">
      <alignment vertical="center"/>
    </xf>
    <xf numFmtId="169" fontId="2" fillId="0" borderId="0" xfId="57" applyNumberFormat="1" applyFont="1" applyFill="1" applyAlignment="1">
      <alignment horizontal="right" vertical="center"/>
    </xf>
    <xf numFmtId="181" fontId="2" fillId="0" borderId="0" xfId="57" applyNumberFormat="1" applyFont="1" applyFill="1" applyAlignment="1">
      <alignment vertical="center" wrapText="1"/>
    </xf>
    <xf numFmtId="169" fontId="5" fillId="0" borderId="0" xfId="57" applyNumberFormat="1" applyFont="1" applyFill="1" applyAlignment="1">
      <alignment vertical="center"/>
    </xf>
    <xf numFmtId="169" fontId="6" fillId="0" borderId="0" xfId="57" applyNumberFormat="1" applyFill="1" applyAlignment="1">
      <alignment vertical="center"/>
    </xf>
    <xf numFmtId="0" fontId="6" fillId="0" borderId="0" xfId="57" applyNumberFormat="1" applyFill="1" applyBorder="1"/>
    <xf numFmtId="0" fontId="6" fillId="0" borderId="0" xfId="57" applyNumberFormat="1" applyFill="1"/>
    <xf numFmtId="0" fontId="5" fillId="0" borderId="0" xfId="57" applyNumberFormat="1" applyFont="1" applyFill="1"/>
    <xf numFmtId="0" fontId="5" fillId="0" borderId="0" xfId="57" applyNumberFormat="1" applyFont="1" applyFill="1" applyAlignment="1">
      <alignment horizontal="right"/>
    </xf>
    <xf numFmtId="0" fontId="47" fillId="0" borderId="15" xfId="57" applyNumberFormat="1" applyFont="1" applyFill="1" applyBorder="1" applyAlignment="1"/>
    <xf numFmtId="0" fontId="42" fillId="0" borderId="0" xfId="57" applyNumberFormat="1" applyFont="1" applyFill="1" applyBorder="1" applyAlignment="1">
      <alignment horizontal="centerContinuous"/>
    </xf>
    <xf numFmtId="0" fontId="5" fillId="0" borderId="0" xfId="57" applyNumberFormat="1" applyFont="1" applyFill="1" applyAlignment="1">
      <alignment horizontal="left"/>
    </xf>
    <xf numFmtId="0" fontId="48" fillId="0" borderId="15" xfId="57" applyNumberFormat="1" applyFont="1" applyFill="1" applyBorder="1" applyAlignment="1"/>
    <xf numFmtId="0" fontId="19" fillId="0" borderId="0" xfId="87"/>
    <xf numFmtId="0" fontId="52" fillId="0" borderId="0" xfId="87" applyFont="1"/>
    <xf numFmtId="17" fontId="51" fillId="0" borderId="2" xfId="87" applyNumberFormat="1" applyFont="1" applyBorder="1" applyAlignment="1">
      <alignment horizontal="center"/>
    </xf>
    <xf numFmtId="0" fontId="51" fillId="0" borderId="2" xfId="87" applyFont="1" applyBorder="1" applyAlignment="1">
      <alignment horizontal="center"/>
    </xf>
    <xf numFmtId="0" fontId="50" fillId="0" borderId="2" xfId="87" applyFont="1" applyBorder="1" applyAlignment="1">
      <alignment horizontal="center"/>
    </xf>
    <xf numFmtId="0" fontId="50" fillId="0" borderId="2" xfId="87" applyFont="1" applyBorder="1"/>
    <xf numFmtId="169" fontId="50" fillId="0" borderId="2" xfId="87" applyNumberFormat="1" applyFont="1" applyBorder="1"/>
    <xf numFmtId="0" fontId="50" fillId="0" borderId="0" xfId="87" applyFont="1"/>
    <xf numFmtId="0" fontId="19" fillId="0" borderId="2" xfId="87" applyBorder="1" applyAlignment="1">
      <alignment horizontal="center"/>
    </xf>
    <xf numFmtId="0" fontId="19" fillId="0" borderId="2" xfId="87" applyFont="1" applyBorder="1"/>
    <xf numFmtId="0" fontId="19" fillId="0" borderId="2" xfId="87" applyFont="1" applyFill="1" applyBorder="1"/>
    <xf numFmtId="0" fontId="22" fillId="0" borderId="2" xfId="84" applyFill="1" applyBorder="1"/>
    <xf numFmtId="0" fontId="19" fillId="0" borderId="2" xfId="87" applyBorder="1"/>
    <xf numFmtId="0" fontId="50" fillId="0" borderId="2" xfId="87" applyFont="1" applyFill="1" applyBorder="1"/>
    <xf numFmtId="169" fontId="50" fillId="0" borderId="2" xfId="87" applyNumberFormat="1" applyFont="1" applyFill="1" applyBorder="1"/>
    <xf numFmtId="0" fontId="19" fillId="0" borderId="2" xfId="87" applyFill="1" applyBorder="1"/>
    <xf numFmtId="169" fontId="19" fillId="0" borderId="2" xfId="87" applyNumberFormat="1" applyFill="1" applyBorder="1"/>
    <xf numFmtId="0" fontId="53" fillId="9" borderId="2" xfId="87" applyFont="1" applyFill="1" applyBorder="1"/>
    <xf numFmtId="0" fontId="54" fillId="9" borderId="2" xfId="87" applyFont="1" applyFill="1" applyBorder="1"/>
    <xf numFmtId="0" fontId="50" fillId="9" borderId="2" xfId="87" applyFont="1" applyFill="1" applyBorder="1"/>
    <xf numFmtId="0" fontId="53" fillId="9" borderId="0" xfId="87" applyFont="1" applyFill="1"/>
    <xf numFmtId="0" fontId="19" fillId="0" borderId="2" xfId="87" applyFont="1" applyBorder="1" applyAlignment="1">
      <alignment horizontal="center"/>
    </xf>
    <xf numFmtId="0" fontId="22" fillId="9" borderId="0" xfId="84" applyFill="1"/>
    <xf numFmtId="1" fontId="19" fillId="0" borderId="2" xfId="87" applyNumberFormat="1" applyFill="1" applyBorder="1"/>
    <xf numFmtId="0" fontId="50" fillId="0" borderId="2" xfId="87" applyFont="1" applyBorder="1" applyAlignment="1"/>
    <xf numFmtId="0" fontId="50" fillId="0" borderId="2" xfId="87" applyFont="1" applyFill="1" applyBorder="1" applyAlignment="1"/>
    <xf numFmtId="0" fontId="3" fillId="0" borderId="2" xfId="84" applyFont="1" applyBorder="1" applyAlignment="1">
      <alignment horizontal="center" vertical="center"/>
    </xf>
    <xf numFmtId="0" fontId="3" fillId="0" borderId="2" xfId="84" applyFont="1" applyBorder="1" applyAlignment="1">
      <alignment horizontal="center" vertical="center" wrapText="1"/>
    </xf>
    <xf numFmtId="0" fontId="22" fillId="0" borderId="0" xfId="84" applyAlignment="1">
      <alignment horizontal="center"/>
    </xf>
    <xf numFmtId="0" fontId="22" fillId="0" borderId="2" xfId="84" applyBorder="1" applyAlignment="1">
      <alignment horizontal="center"/>
    </xf>
    <xf numFmtId="0" fontId="2" fillId="0" borderId="2" xfId="41" applyFont="1" applyBorder="1" applyAlignment="1">
      <alignment wrapText="1"/>
    </xf>
    <xf numFmtId="2" fontId="22" fillId="0" borderId="2" xfId="84" applyNumberFormat="1" applyBorder="1" applyAlignment="1">
      <alignment horizontal="center"/>
    </xf>
    <xf numFmtId="9" fontId="0" fillId="0" borderId="2" xfId="88" applyFont="1" applyBorder="1" applyAlignment="1">
      <alignment horizontal="center"/>
    </xf>
    <xf numFmtId="9" fontId="22" fillId="0" borderId="2" xfId="84" applyNumberFormat="1" applyBorder="1" applyAlignment="1">
      <alignment horizontal="center"/>
    </xf>
    <xf numFmtId="182" fontId="0" fillId="0" borderId="2" xfId="88" applyNumberFormat="1" applyFont="1" applyBorder="1" applyAlignment="1">
      <alignment horizontal="center"/>
    </xf>
    <xf numFmtId="0" fontId="2" fillId="9" borderId="2" xfId="41" applyFont="1" applyFill="1" applyBorder="1" applyAlignment="1">
      <alignment wrapText="1"/>
    </xf>
    <xf numFmtId="0" fontId="4" fillId="0" borderId="2" xfId="84" applyFont="1" applyBorder="1" applyAlignment="1">
      <alignment horizontal="center"/>
    </xf>
    <xf numFmtId="2" fontId="4" fillId="0" borderId="2" xfId="84" applyNumberFormat="1" applyFont="1" applyBorder="1" applyAlignment="1">
      <alignment horizontal="center"/>
    </xf>
    <xf numFmtId="9" fontId="4" fillId="0" borderId="2" xfId="84" applyNumberFormat="1" applyFont="1" applyBorder="1" applyAlignment="1">
      <alignment horizontal="center"/>
    </xf>
    <xf numFmtId="9" fontId="4" fillId="0" borderId="2" xfId="88" applyFont="1" applyBorder="1" applyAlignment="1">
      <alignment horizontal="center"/>
    </xf>
    <xf numFmtId="10" fontId="4" fillId="0" borderId="2" xfId="88" applyNumberFormat="1" applyFont="1" applyBorder="1" applyAlignment="1">
      <alignment horizontal="center"/>
    </xf>
    <xf numFmtId="0" fontId="7" fillId="0" borderId="0" xfId="84" applyFont="1"/>
    <xf numFmtId="0" fontId="5" fillId="0" borderId="0" xfId="39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3" fillId="0" borderId="1" xfId="84" applyFont="1" applyBorder="1" applyAlignment="1">
      <alignment horizontal="center"/>
    </xf>
    <xf numFmtId="0" fontId="4" fillId="0" borderId="12" xfId="84" applyFont="1" applyBorder="1" applyAlignment="1">
      <alignment horizontal="center"/>
    </xf>
    <xf numFmtId="0" fontId="4" fillId="0" borderId="14" xfId="84" applyFont="1" applyBorder="1" applyAlignment="1">
      <alignment horizontal="center"/>
    </xf>
    <xf numFmtId="1" fontId="7" fillId="0" borderId="4" xfId="2" applyNumberFormat="1" applyFont="1" applyFill="1" applyBorder="1" applyAlignment="1">
      <alignment horizontal="center"/>
    </xf>
    <xf numFmtId="1" fontId="7" fillId="0" borderId="10" xfId="2" applyNumberFormat="1" applyFont="1" applyFill="1" applyBorder="1" applyAlignment="1">
      <alignment horizontal="center"/>
    </xf>
    <xf numFmtId="1" fontId="7" fillId="0" borderId="11" xfId="2" applyNumberFormat="1" applyFont="1" applyFill="1" applyBorder="1" applyAlignment="1">
      <alignment horizontal="center"/>
    </xf>
    <xf numFmtId="1" fontId="7" fillId="0" borderId="4" xfId="2" applyNumberFormat="1" applyFont="1" applyFill="1" applyBorder="1" applyAlignment="1">
      <alignment horizontal="center" wrapText="1"/>
    </xf>
    <xf numFmtId="1" fontId="7" fillId="0" borderId="10" xfId="2" applyNumberFormat="1" applyFont="1" applyFill="1" applyBorder="1" applyAlignment="1">
      <alignment horizontal="center" wrapText="1"/>
    </xf>
    <xf numFmtId="1" fontId="7" fillId="0" borderId="11" xfId="2" applyNumberFormat="1" applyFont="1" applyFill="1" applyBorder="1" applyAlignment="1">
      <alignment horizontal="center" wrapText="1"/>
    </xf>
    <xf numFmtId="0" fontId="2" fillId="0" borderId="4" xfId="2" applyBorder="1" applyAlignment="1">
      <alignment horizontal="right"/>
    </xf>
    <xf numFmtId="0" fontId="2" fillId="0" borderId="10" xfId="2" applyBorder="1" applyAlignment="1">
      <alignment horizontal="right"/>
    </xf>
    <xf numFmtId="0" fontId="2" fillId="0" borderId="11" xfId="2" applyBorder="1" applyAlignment="1">
      <alignment horizontal="right"/>
    </xf>
    <xf numFmtId="1" fontId="7" fillId="0" borderId="2" xfId="2" applyNumberFormat="1" applyFont="1" applyFill="1" applyBorder="1" applyAlignment="1">
      <alignment horizontal="center" wrapText="1"/>
    </xf>
    <xf numFmtId="1" fontId="7" fillId="0" borderId="4" xfId="2" applyNumberFormat="1" applyFont="1" applyFill="1" applyBorder="1" applyAlignment="1"/>
    <xf numFmtId="1" fontId="7" fillId="0" borderId="10" xfId="2" applyNumberFormat="1" applyFont="1" applyFill="1" applyBorder="1" applyAlignment="1"/>
    <xf numFmtId="1" fontId="7" fillId="0" borderId="11" xfId="2" applyNumberFormat="1" applyFont="1" applyFill="1" applyBorder="1" applyAlignment="1"/>
    <xf numFmtId="0" fontId="2" fillId="0" borderId="4" xfId="2" applyFill="1" applyBorder="1" applyAlignment="1">
      <alignment horizontal="center"/>
    </xf>
    <xf numFmtId="0" fontId="2" fillId="0" borderId="10" xfId="2" applyFill="1" applyBorder="1" applyAlignment="1">
      <alignment horizontal="center"/>
    </xf>
    <xf numFmtId="0" fontId="2" fillId="0" borderId="11" xfId="2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49" fillId="0" borderId="2" xfId="87" applyFont="1" applyBorder="1" applyAlignment="1">
      <alignment horizontal="left" vertical="center" wrapText="1"/>
    </xf>
    <xf numFmtId="0" fontId="50" fillId="0" borderId="2" xfId="87" applyFont="1" applyBorder="1" applyAlignment="1">
      <alignment horizontal="center" vertical="center" wrapText="1"/>
    </xf>
    <xf numFmtId="0" fontId="51" fillId="0" borderId="2" xfId="87" applyFont="1" applyBorder="1" applyAlignment="1">
      <alignment horizontal="center" vertical="center" wrapText="1"/>
    </xf>
    <xf numFmtId="0" fontId="41" fillId="0" borderId="0" xfId="57" applyNumberFormat="1" applyFont="1" applyFill="1" applyBorder="1" applyAlignment="1">
      <alignment horizontal="left" vertical="center"/>
    </xf>
    <xf numFmtId="0" fontId="43" fillId="0" borderId="2" xfId="57" applyNumberFormat="1" applyFont="1" applyFill="1" applyBorder="1" applyAlignment="1">
      <alignment horizontal="center" vertical="center"/>
    </xf>
    <xf numFmtId="0" fontId="44" fillId="0" borderId="12" xfId="57" applyNumberFormat="1" applyFont="1" applyFill="1" applyBorder="1" applyAlignment="1">
      <alignment horizontal="center" vertical="center" wrapText="1"/>
    </xf>
    <xf numFmtId="0" fontId="44" fillId="0" borderId="8" xfId="57" applyNumberFormat="1" applyFont="1" applyFill="1" applyBorder="1" applyAlignment="1">
      <alignment horizontal="center" vertical="center" wrapText="1"/>
    </xf>
    <xf numFmtId="0" fontId="44" fillId="0" borderId="14" xfId="57" applyNumberFormat="1" applyFont="1" applyFill="1" applyBorder="1" applyAlignment="1">
      <alignment horizontal="center" vertical="center" wrapText="1"/>
    </xf>
    <xf numFmtId="0" fontId="43" fillId="0" borderId="12" xfId="57" applyNumberFormat="1" applyFont="1" applyFill="1" applyBorder="1" applyAlignment="1">
      <alignment horizontal="center" vertical="center" wrapText="1"/>
    </xf>
    <xf numFmtId="0" fontId="43" fillId="0" borderId="8" xfId="57" applyNumberFormat="1" applyFont="1" applyFill="1" applyBorder="1" applyAlignment="1">
      <alignment horizontal="center" vertical="center" wrapText="1"/>
    </xf>
    <xf numFmtId="0" fontId="43" fillId="0" borderId="14" xfId="57" applyNumberFormat="1" applyFont="1" applyFill="1" applyBorder="1" applyAlignment="1">
      <alignment horizontal="center" vertical="center" wrapText="1"/>
    </xf>
  </cellXfs>
  <cellStyles count="89">
    <cellStyle name="Body" xfId="4"/>
    <cellStyle name="Calc Currency (0)" xfId="5"/>
    <cellStyle name="Calc Currency (2)" xfId="6"/>
    <cellStyle name="Calc Percent (0)" xfId="7"/>
    <cellStyle name="Calc Percent (1)" xfId="8"/>
    <cellStyle name="Calc Percent (2)" xfId="9"/>
    <cellStyle name="Calc Units (0)" xfId="10"/>
    <cellStyle name="Calc Units (1)" xfId="11"/>
    <cellStyle name="Calc Units (2)" xfId="12"/>
    <cellStyle name="Comma" xfId="1" builtinId="3"/>
    <cellStyle name="Comma  - Style1" xfId="13"/>
    <cellStyle name="Comma [00]" xfId="14"/>
    <cellStyle name="Comma 2" xfId="15"/>
    <cellStyle name="Comma 2 2" xfId="16"/>
    <cellStyle name="Comma 3" xfId="83"/>
    <cellStyle name="Comma 4" xfId="85"/>
    <cellStyle name="Comma 5" xfId="86"/>
    <cellStyle name="Comma 6" xfId="17"/>
    <cellStyle name="Curren - Style2" xfId="18"/>
    <cellStyle name="Currency [00]" xfId="19"/>
    <cellStyle name="date" xfId="20"/>
    <cellStyle name="Date Short" xfId="21"/>
    <cellStyle name="DELTA" xfId="22"/>
    <cellStyle name="Enter Currency (0)" xfId="23"/>
    <cellStyle name="Enter Currency (2)" xfId="24"/>
    <cellStyle name="Enter Units (0)" xfId="25"/>
    <cellStyle name="Enter Units (1)" xfId="26"/>
    <cellStyle name="Enter Units (2)" xfId="27"/>
    <cellStyle name="Grey" xfId="28"/>
    <cellStyle name="Header1" xfId="29"/>
    <cellStyle name="Header2" xfId="30"/>
    <cellStyle name="Input [yellow]" xfId="31"/>
    <cellStyle name="Link Currency (0)" xfId="32"/>
    <cellStyle name="Link Currency (2)" xfId="33"/>
    <cellStyle name="Link Units (0)" xfId="34"/>
    <cellStyle name="Link Units (1)" xfId="35"/>
    <cellStyle name="Link Units (2)" xfId="36"/>
    <cellStyle name="no dec" xfId="37"/>
    <cellStyle name="Normal" xfId="0" builtinId="0"/>
    <cellStyle name="Normal - Style1" xfId="38"/>
    <cellStyle name="Normal 10" xfId="84"/>
    <cellStyle name="Normal 11" xfId="39"/>
    <cellStyle name="Normal 19" xfId="40"/>
    <cellStyle name="Normal 2" xfId="2"/>
    <cellStyle name="Normal 2 2" xfId="41"/>
    <cellStyle name="Normal 2 3" xfId="42"/>
    <cellStyle name="Normal 20" xfId="43"/>
    <cellStyle name="Normal 22" xfId="44"/>
    <cellStyle name="Normal 23" xfId="45"/>
    <cellStyle name="Normal 25" xfId="46"/>
    <cellStyle name="Normal 26" xfId="47"/>
    <cellStyle name="Normal 28" xfId="48"/>
    <cellStyle name="Normal 29" xfId="49"/>
    <cellStyle name="Normal 3" xfId="50"/>
    <cellStyle name="Normal 31" xfId="51"/>
    <cellStyle name="Normal 32" xfId="52"/>
    <cellStyle name="Normal 34" xfId="53"/>
    <cellStyle name="Normal 35" xfId="54"/>
    <cellStyle name="Normal 37" xfId="55"/>
    <cellStyle name="Normal 38" xfId="56"/>
    <cellStyle name="Normal 4" xfId="57"/>
    <cellStyle name="Normal 40" xfId="58"/>
    <cellStyle name="Normal 41" xfId="59"/>
    <cellStyle name="Normal 5" xfId="60"/>
    <cellStyle name="Normal 6" xfId="3"/>
    <cellStyle name="Normal 7" xfId="61"/>
    <cellStyle name="Normal 8" xfId="62"/>
    <cellStyle name="Normal 8 2" xfId="63"/>
    <cellStyle name="Normal 9" xfId="64"/>
    <cellStyle name="Normal_CONSUMPTION GREATER THAN 1 MVA" xfId="87"/>
    <cellStyle name="Percent [0]" xfId="65"/>
    <cellStyle name="Percent [00]" xfId="66"/>
    <cellStyle name="Percent [00] 2" xfId="67"/>
    <cellStyle name="Percent [2]" xfId="68"/>
    <cellStyle name="Percent 2" xfId="69"/>
    <cellStyle name="Percent 2 2" xfId="70"/>
    <cellStyle name="Percent 3" xfId="71"/>
    <cellStyle name="Percent 4" xfId="72"/>
    <cellStyle name="Percent 5" xfId="73"/>
    <cellStyle name="Percent 6" xfId="74"/>
    <cellStyle name="Percent 7" xfId="88"/>
    <cellStyle name="PrePop Currency (0)" xfId="75"/>
    <cellStyle name="PrePop Currency (2)" xfId="76"/>
    <cellStyle name="PrePop Units (0)" xfId="77"/>
    <cellStyle name="PrePop Units (1)" xfId="78"/>
    <cellStyle name="PrePop Units (2)" xfId="79"/>
    <cellStyle name="Text Indent A" xfId="80"/>
    <cellStyle name="Text Indent B" xfId="81"/>
    <cellStyle name="Text Indent C" xfId="8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GM%20FINANCE\Desktop\OERC%20ACCOUNTS%20-2012-13%20FINAL%20WORKING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GM%20FINANCE\Desktop\OERC%20ACCOUNTS%20-2012-13%20FINAL%20WORKING%20F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SOUTH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SOUTHCO%20ARR%202009-10\ARR-2009-10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CO%20ARR%202009-10\ARR-2009-10\Distribution\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onsumer%20Analysis%20working%20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SOUTHCO%20ARR%202009-10\ARR-2009-10\Distribution\Consumer%20Analysis%20working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CO%20ARR%202009-10\ARR-2009-10\Distribution\Consumer%20Analysis%20working%20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/>
      <sheetData sheetId="3"/>
      <sheetData sheetId="4"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sqref="A1:J14"/>
    </sheetView>
  </sheetViews>
  <sheetFormatPr defaultRowHeight="12.75"/>
  <cols>
    <col min="1" max="1" width="38.85546875" style="100" customWidth="1"/>
    <col min="2" max="2" width="10.85546875" style="100" bestFit="1" customWidth="1"/>
    <col min="3" max="3" width="11.5703125" style="100" bestFit="1" customWidth="1"/>
    <col min="4" max="4" width="11.140625" style="100" bestFit="1" customWidth="1"/>
    <col min="5" max="5" width="10.140625" style="100" bestFit="1" customWidth="1"/>
    <col min="6" max="7" width="11.5703125" style="100" bestFit="1" customWidth="1"/>
    <col min="8" max="8" width="11.140625" style="100" bestFit="1" customWidth="1"/>
    <col min="9" max="9" width="11.28515625" style="100" bestFit="1" customWidth="1"/>
    <col min="10" max="10" width="10" style="100" bestFit="1" customWidth="1"/>
    <col min="11" max="16384" width="9.140625" style="100"/>
  </cols>
  <sheetData>
    <row r="1" spans="1:10">
      <c r="I1" s="209" t="s">
        <v>651</v>
      </c>
    </row>
    <row r="2" spans="1:10" ht="24" customHeight="1">
      <c r="A2" s="99" t="s">
        <v>61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24" customHeight="1">
      <c r="A3" s="101"/>
      <c r="B3" s="102"/>
      <c r="C3" s="102"/>
      <c r="D3" s="102"/>
      <c r="E3" s="102"/>
      <c r="F3" s="102"/>
      <c r="G3" s="102"/>
      <c r="H3" s="102" t="s">
        <v>69</v>
      </c>
      <c r="I3" s="102"/>
      <c r="J3" s="102"/>
    </row>
    <row r="4" spans="1:10" ht="24" customHeight="1">
      <c r="A4" s="103" t="s">
        <v>62</v>
      </c>
      <c r="B4" s="104">
        <v>43191</v>
      </c>
      <c r="C4" s="104">
        <v>43221</v>
      </c>
      <c r="D4" s="104">
        <v>43252</v>
      </c>
      <c r="E4" s="104">
        <v>43282</v>
      </c>
      <c r="F4" s="104">
        <v>43313</v>
      </c>
      <c r="G4" s="104">
        <v>43344</v>
      </c>
      <c r="H4" s="104">
        <v>43374</v>
      </c>
      <c r="I4" s="104">
        <v>43405</v>
      </c>
      <c r="J4" s="105" t="s">
        <v>16</v>
      </c>
    </row>
    <row r="5" spans="1:10" ht="24" customHeight="1">
      <c r="A5" s="106" t="s">
        <v>63</v>
      </c>
      <c r="B5" s="75">
        <v>90.95</v>
      </c>
      <c r="C5" s="75">
        <v>78.47</v>
      </c>
      <c r="D5" s="62">
        <v>81.83</v>
      </c>
      <c r="E5" s="62">
        <v>75.86</v>
      </c>
      <c r="F5" s="62">
        <v>82.73</v>
      </c>
      <c r="G5" s="62">
        <v>80.25</v>
      </c>
      <c r="H5" s="62">
        <v>71.02</v>
      </c>
      <c r="I5" s="62">
        <v>70.95</v>
      </c>
      <c r="J5" s="62">
        <f>SUM(B5:I5)</f>
        <v>632.06000000000006</v>
      </c>
    </row>
    <row r="6" spans="1:10" ht="24" customHeight="1">
      <c r="A6" s="106" t="s">
        <v>64</v>
      </c>
      <c r="B6" s="62">
        <v>1.55</v>
      </c>
      <c r="C6" s="62">
        <v>1.34</v>
      </c>
      <c r="D6" s="62">
        <v>1.56</v>
      </c>
      <c r="E6" s="62">
        <v>1.85</v>
      </c>
      <c r="F6" s="62">
        <v>1.41</v>
      </c>
      <c r="G6" s="62">
        <v>1.51</v>
      </c>
      <c r="H6" s="65">
        <v>2.17</v>
      </c>
      <c r="I6" s="62">
        <v>1.42</v>
      </c>
      <c r="J6" s="65">
        <f>SUM(B6:I6)</f>
        <v>12.81</v>
      </c>
    </row>
    <row r="7" spans="1:10" ht="24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</row>
    <row r="8" spans="1:10" ht="24" customHeight="1">
      <c r="A8" s="108" t="s">
        <v>65</v>
      </c>
      <c r="B8" s="109"/>
      <c r="C8" s="109"/>
      <c r="D8" s="109"/>
      <c r="E8" s="109"/>
      <c r="F8" s="109"/>
      <c r="G8" s="109"/>
      <c r="H8" s="109"/>
      <c r="I8" s="109"/>
      <c r="J8" s="109"/>
    </row>
    <row r="9" spans="1:10" ht="24" customHeight="1">
      <c r="A9" s="109"/>
      <c r="B9" s="109"/>
      <c r="C9" s="109"/>
      <c r="D9" s="109"/>
      <c r="E9" s="109"/>
      <c r="F9" s="109"/>
      <c r="G9" s="109"/>
      <c r="H9" s="109"/>
      <c r="I9" s="109"/>
      <c r="J9" s="109"/>
    </row>
    <row r="10" spans="1:10" ht="24" customHeight="1">
      <c r="A10" s="109" t="s">
        <v>66</v>
      </c>
      <c r="B10" s="109">
        <v>18.78</v>
      </c>
      <c r="C10" s="110">
        <v>0</v>
      </c>
      <c r="D10" s="109">
        <v>42.38</v>
      </c>
      <c r="E10" s="110">
        <v>0</v>
      </c>
      <c r="F10" s="109">
        <v>21.19</v>
      </c>
      <c r="G10" s="109">
        <v>21.19</v>
      </c>
      <c r="H10" s="110">
        <v>21.19</v>
      </c>
      <c r="I10" s="109">
        <v>21.19</v>
      </c>
      <c r="J10" s="109">
        <f>SUM(B10:I10)</f>
        <v>145.92000000000002</v>
      </c>
    </row>
    <row r="11" spans="1:10" ht="24" customHeight="1">
      <c r="A11" s="109" t="s">
        <v>67</v>
      </c>
      <c r="B11" s="110"/>
      <c r="C11" s="110"/>
      <c r="D11" s="110"/>
      <c r="E11" s="110">
        <v>2</v>
      </c>
      <c r="F11" s="110"/>
      <c r="G11" s="110">
        <v>5.6</v>
      </c>
      <c r="H11" s="110"/>
      <c r="I11" s="110"/>
      <c r="J11" s="110">
        <f>SUM(B11:I11)</f>
        <v>7.6</v>
      </c>
    </row>
    <row r="12" spans="1:10" ht="24" customHeight="1">
      <c r="A12" s="109" t="s">
        <v>68</v>
      </c>
      <c r="B12" s="109"/>
      <c r="C12" s="109"/>
      <c r="D12" s="109"/>
      <c r="E12" s="109"/>
      <c r="F12" s="109"/>
      <c r="G12" s="109"/>
      <c r="H12" s="109"/>
      <c r="I12" s="109"/>
      <c r="J12" s="110">
        <f>SUM(B12:I12)</f>
        <v>0</v>
      </c>
    </row>
    <row r="13" spans="1:10" ht="24" customHeight="1">
      <c r="A13" s="109"/>
      <c r="B13" s="108">
        <f>SUM(B10:B12)</f>
        <v>18.78</v>
      </c>
      <c r="C13" s="111">
        <f t="shared" ref="C13:J13" si="0">SUM(C10:C12)</f>
        <v>0</v>
      </c>
      <c r="D13" s="108">
        <f t="shared" si="0"/>
        <v>42.38</v>
      </c>
      <c r="E13" s="111">
        <f t="shared" si="0"/>
        <v>2</v>
      </c>
      <c r="F13" s="108">
        <f t="shared" si="0"/>
        <v>21.19</v>
      </c>
      <c r="G13" s="108">
        <f t="shared" si="0"/>
        <v>26.79</v>
      </c>
      <c r="H13" s="111">
        <f t="shared" si="0"/>
        <v>21.19</v>
      </c>
      <c r="I13" s="108">
        <f t="shared" si="0"/>
        <v>21.19</v>
      </c>
      <c r="J13" s="108">
        <f t="shared" si="0"/>
        <v>153.52000000000001</v>
      </c>
    </row>
    <row r="14" spans="1:10">
      <c r="A14" s="107"/>
      <c r="B14" s="107"/>
      <c r="C14" s="107"/>
      <c r="D14" s="107"/>
      <c r="E14" s="107"/>
      <c r="F14" s="107"/>
      <c r="G14" s="107"/>
      <c r="H14" s="107"/>
      <c r="I14" s="107"/>
      <c r="J14" s="107"/>
    </row>
  </sheetData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N13" sqref="N13"/>
    </sheetView>
  </sheetViews>
  <sheetFormatPr defaultRowHeight="12.75"/>
  <cols>
    <col min="1" max="1" width="38.85546875" style="100" customWidth="1"/>
    <col min="2" max="2" width="10.85546875" style="100" bestFit="1" customWidth="1"/>
    <col min="3" max="3" width="11.5703125" style="100" bestFit="1" customWidth="1"/>
    <col min="4" max="4" width="11.140625" style="100" bestFit="1" customWidth="1"/>
    <col min="5" max="5" width="10.140625" style="100" bestFit="1" customWidth="1"/>
    <col min="6" max="7" width="11.5703125" style="100" bestFit="1" customWidth="1"/>
    <col min="8" max="8" width="11.140625" style="100" bestFit="1" customWidth="1"/>
    <col min="9" max="9" width="11.28515625" style="100" bestFit="1" customWidth="1"/>
    <col min="10" max="10" width="11.5703125" style="100" bestFit="1" customWidth="1"/>
    <col min="11" max="11" width="11.140625" style="100" bestFit="1" customWidth="1"/>
    <col min="12" max="12" width="11.28515625" style="100" bestFit="1" customWidth="1"/>
    <col min="13" max="13" width="11.140625" style="100" bestFit="1" customWidth="1"/>
    <col min="14" max="14" width="10" style="100" bestFit="1" customWidth="1"/>
    <col min="15" max="16384" width="9.140625" style="100"/>
  </cols>
  <sheetData>
    <row r="1" spans="1:14">
      <c r="M1" s="209" t="s">
        <v>650</v>
      </c>
    </row>
    <row r="2" spans="1:14" ht="24" customHeight="1">
      <c r="A2" s="333" t="s">
        <v>234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4" ht="24" customHeight="1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 t="s">
        <v>69</v>
      </c>
      <c r="L3" s="102"/>
      <c r="M3" s="102"/>
      <c r="N3" s="102"/>
    </row>
    <row r="4" spans="1:14" ht="24" customHeight="1">
      <c r="A4" s="103" t="s">
        <v>62</v>
      </c>
      <c r="B4" s="104">
        <v>42826</v>
      </c>
      <c r="C4" s="104">
        <v>42856</v>
      </c>
      <c r="D4" s="104">
        <v>42887</v>
      </c>
      <c r="E4" s="104">
        <v>42917</v>
      </c>
      <c r="F4" s="104">
        <v>42948</v>
      </c>
      <c r="G4" s="104">
        <v>42979</v>
      </c>
      <c r="H4" s="104">
        <v>43009</v>
      </c>
      <c r="I4" s="104">
        <v>43040</v>
      </c>
      <c r="J4" s="104">
        <v>43070</v>
      </c>
      <c r="K4" s="104">
        <v>43101</v>
      </c>
      <c r="L4" s="104">
        <v>43132</v>
      </c>
      <c r="M4" s="104">
        <v>43160</v>
      </c>
      <c r="N4" s="105" t="s">
        <v>16</v>
      </c>
    </row>
    <row r="5" spans="1:14" ht="24" customHeight="1">
      <c r="A5" s="106" t="s">
        <v>63</v>
      </c>
      <c r="B5" s="62">
        <f>74.73</f>
        <v>74.73</v>
      </c>
      <c r="C5" s="62">
        <v>73.94</v>
      </c>
      <c r="D5" s="62">
        <v>73.22</v>
      </c>
      <c r="E5" s="62">
        <v>76.430000000000007</v>
      </c>
      <c r="F5" s="62">
        <v>75.680000000000007</v>
      </c>
      <c r="G5" s="62">
        <v>74.459999999999994</v>
      </c>
      <c r="H5" s="62">
        <v>79.39</v>
      </c>
      <c r="I5" s="62">
        <v>76.540000000000006</v>
      </c>
      <c r="J5" s="62">
        <v>79.11</v>
      </c>
      <c r="K5" s="62">
        <v>73.5</v>
      </c>
      <c r="L5" s="62">
        <v>68.41</v>
      </c>
      <c r="M5" s="62">
        <v>129.56</v>
      </c>
      <c r="N5" s="62">
        <f>SUM(B5:M5)</f>
        <v>954.97</v>
      </c>
    </row>
    <row r="6" spans="1:14" ht="24" customHeight="1">
      <c r="A6" s="106" t="s">
        <v>64</v>
      </c>
      <c r="B6" s="62">
        <v>1.17</v>
      </c>
      <c r="C6" s="62">
        <v>1.86</v>
      </c>
      <c r="D6" s="62">
        <v>1.1299999999999999</v>
      </c>
      <c r="E6" s="62">
        <v>1.52</v>
      </c>
      <c r="F6" s="62">
        <v>1.34</v>
      </c>
      <c r="G6" s="62">
        <v>1.54</v>
      </c>
      <c r="H6" s="65">
        <v>1.1299999999999999</v>
      </c>
      <c r="I6" s="62">
        <f>1.49-0.26</f>
        <v>1.23</v>
      </c>
      <c r="J6" s="62">
        <f>1.45-0.23</f>
        <v>1.22</v>
      </c>
      <c r="K6" s="65">
        <f>0.97+0.21</f>
        <v>1.18</v>
      </c>
      <c r="L6" s="62">
        <v>1.4</v>
      </c>
      <c r="M6" s="62">
        <v>3.38</v>
      </c>
      <c r="N6" s="65">
        <f t="shared" ref="N6" si="0">SUM(B6:M6)</f>
        <v>18.099999999999998</v>
      </c>
    </row>
    <row r="7" spans="1:14" ht="24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</row>
    <row r="8" spans="1:14" ht="24" customHeight="1">
      <c r="A8" s="108" t="s">
        <v>65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</row>
    <row r="9" spans="1:14" ht="24" customHeight="1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</row>
    <row r="10" spans="1:14" ht="24" customHeight="1">
      <c r="A10" s="109" t="s">
        <v>66</v>
      </c>
      <c r="B10" s="109">
        <v>22.17</v>
      </c>
      <c r="C10" s="109">
        <v>15.84</v>
      </c>
      <c r="D10" s="109">
        <v>18.78</v>
      </c>
      <c r="E10" s="109">
        <v>18.78</v>
      </c>
      <c r="F10" s="109">
        <v>21.58</v>
      </c>
      <c r="G10" s="109">
        <v>40.36</v>
      </c>
      <c r="H10" s="110">
        <v>0</v>
      </c>
      <c r="I10" s="109">
        <v>18.78</v>
      </c>
      <c r="J10" s="109">
        <v>18.78</v>
      </c>
      <c r="K10" s="109">
        <v>18.78</v>
      </c>
      <c r="L10" s="109">
        <f>18.78+0.45</f>
        <v>19.23</v>
      </c>
      <c r="M10" s="109">
        <f>18.78+18.78</f>
        <v>37.56</v>
      </c>
      <c r="N10" s="109">
        <f>SUM(B10:M10)</f>
        <v>250.64</v>
      </c>
    </row>
    <row r="11" spans="1:14" ht="24" customHeight="1">
      <c r="A11" s="109" t="s">
        <v>67</v>
      </c>
      <c r="B11" s="110">
        <v>0</v>
      </c>
      <c r="C11" s="110">
        <v>3</v>
      </c>
      <c r="D11" s="110">
        <v>0</v>
      </c>
      <c r="E11" s="110">
        <v>0</v>
      </c>
      <c r="F11" s="110">
        <v>0</v>
      </c>
      <c r="G11" s="110">
        <v>0</v>
      </c>
      <c r="H11" s="110">
        <v>0</v>
      </c>
      <c r="I11" s="110">
        <v>0</v>
      </c>
      <c r="J11" s="110">
        <v>2</v>
      </c>
      <c r="K11" s="109">
        <v>2.91</v>
      </c>
      <c r="L11" s="109">
        <v>2.91</v>
      </c>
      <c r="M11" s="110">
        <v>0</v>
      </c>
      <c r="N11" s="109">
        <f t="shared" ref="N11:N12" si="1">SUM(B11:M11)</f>
        <v>10.82</v>
      </c>
    </row>
    <row r="12" spans="1:14" ht="24" customHeight="1">
      <c r="A12" s="109" t="s">
        <v>68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0">
        <v>1.9</v>
      </c>
      <c r="N12" s="110">
        <f t="shared" si="1"/>
        <v>1.9</v>
      </c>
    </row>
    <row r="13" spans="1:14" ht="24" customHeight="1">
      <c r="A13" s="109"/>
      <c r="B13" s="108">
        <f>SUM(B10:B12)</f>
        <v>22.17</v>
      </c>
      <c r="C13" s="108">
        <f t="shared" ref="C13:N13" si="2">SUM(C10:C12)</f>
        <v>18.84</v>
      </c>
      <c r="D13" s="108">
        <f t="shared" si="2"/>
        <v>18.78</v>
      </c>
      <c r="E13" s="108">
        <f t="shared" si="2"/>
        <v>18.78</v>
      </c>
      <c r="F13" s="108">
        <f t="shared" si="2"/>
        <v>21.58</v>
      </c>
      <c r="G13" s="108">
        <f t="shared" si="2"/>
        <v>40.36</v>
      </c>
      <c r="H13" s="111">
        <f t="shared" si="2"/>
        <v>0</v>
      </c>
      <c r="I13" s="108">
        <f t="shared" si="2"/>
        <v>18.78</v>
      </c>
      <c r="J13" s="108">
        <f t="shared" si="2"/>
        <v>20.78</v>
      </c>
      <c r="K13" s="108">
        <f t="shared" si="2"/>
        <v>21.69</v>
      </c>
      <c r="L13" s="108">
        <f t="shared" si="2"/>
        <v>22.14</v>
      </c>
      <c r="M13" s="108">
        <f t="shared" si="2"/>
        <v>39.46</v>
      </c>
      <c r="N13" s="108">
        <f t="shared" si="2"/>
        <v>263.35999999999996</v>
      </c>
    </row>
    <row r="14" spans="1:14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</sheetData>
  <mergeCells count="1">
    <mergeCell ref="A2:N2"/>
  </mergeCells>
  <pageMargins left="0.70866141732283472" right="0.24" top="0.74803149606299213" bottom="0.74803149606299213" header="0.31496062992125984" footer="0.31496062992125984"/>
  <pageSetup paperSize="9" scale="7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K8"/>
  <sheetViews>
    <sheetView workbookViewId="0">
      <selection activeCell="B10" sqref="B10"/>
    </sheetView>
  </sheetViews>
  <sheetFormatPr defaultRowHeight="15"/>
  <cols>
    <col min="1" max="1" width="4" customWidth="1"/>
    <col min="2" max="2" width="33.7109375" customWidth="1"/>
    <col min="3" max="3" width="11.85546875" customWidth="1"/>
    <col min="4" max="6" width="12.7109375" customWidth="1"/>
    <col min="7" max="7" width="11.42578125" customWidth="1"/>
    <col min="8" max="9" width="12.7109375" customWidth="1"/>
    <col min="10" max="10" width="11.140625" customWidth="1"/>
    <col min="11" max="11" width="12.7109375" customWidth="1"/>
    <col min="15" max="15" width="11.28515625" customWidth="1"/>
  </cols>
  <sheetData>
    <row r="1" spans="2:11">
      <c r="J1" t="s">
        <v>649</v>
      </c>
    </row>
    <row r="2" spans="2:11" ht="15.75">
      <c r="B2" s="334" t="s">
        <v>138</v>
      </c>
      <c r="C2" s="334"/>
      <c r="D2" s="334"/>
      <c r="E2" s="334"/>
      <c r="F2" s="334"/>
      <c r="G2" s="334"/>
      <c r="H2" s="334"/>
      <c r="I2" s="334"/>
      <c r="J2" s="86" t="s">
        <v>43</v>
      </c>
    </row>
    <row r="3" spans="2:11" ht="27" customHeight="1">
      <c r="B3" s="103" t="s">
        <v>62</v>
      </c>
      <c r="C3" s="104">
        <v>43191</v>
      </c>
      <c r="D3" s="104">
        <v>43221</v>
      </c>
      <c r="E3" s="104">
        <v>43252</v>
      </c>
      <c r="F3" s="104">
        <v>43282</v>
      </c>
      <c r="G3" s="104">
        <v>43313</v>
      </c>
      <c r="H3" s="104">
        <v>43344</v>
      </c>
      <c r="I3" s="104">
        <v>43374</v>
      </c>
      <c r="J3" s="104">
        <v>43405</v>
      </c>
      <c r="K3" s="105" t="s">
        <v>16</v>
      </c>
    </row>
    <row r="4" spans="2:11" ht="27" customHeight="1">
      <c r="B4" s="106" t="s">
        <v>139</v>
      </c>
      <c r="C4" s="141">
        <v>107.02</v>
      </c>
      <c r="D4" s="62">
        <f>130.84-15</f>
        <v>115.84</v>
      </c>
      <c r="E4" s="62">
        <f>119.66-15</f>
        <v>104.66</v>
      </c>
      <c r="F4" s="62">
        <f>122.59-15</f>
        <v>107.59</v>
      </c>
      <c r="G4" s="62">
        <f>146.33-15</f>
        <v>131.33000000000001</v>
      </c>
      <c r="H4" s="62">
        <f>137.3-15</f>
        <v>122.30000000000001</v>
      </c>
      <c r="I4" s="62">
        <f>129.88-15</f>
        <v>114.88</v>
      </c>
      <c r="J4" s="62">
        <f>248.68-16</f>
        <v>232.68</v>
      </c>
      <c r="K4" s="143">
        <f>SUM(C4:J4)</f>
        <v>1036.3</v>
      </c>
    </row>
    <row r="5" spans="2:11" ht="27" customHeight="1">
      <c r="B5" s="106" t="s">
        <v>140</v>
      </c>
      <c r="C5" s="141">
        <v>0</v>
      </c>
      <c r="D5" s="141">
        <v>111.94</v>
      </c>
      <c r="E5" s="141">
        <v>91.21</v>
      </c>
      <c r="F5" s="141">
        <v>108.15</v>
      </c>
      <c r="G5" s="141">
        <v>123.38</v>
      </c>
      <c r="H5" s="141">
        <v>155.55000000000001</v>
      </c>
      <c r="I5" s="141">
        <v>319.29000000000002</v>
      </c>
      <c r="J5" s="141">
        <v>150.27000000000001</v>
      </c>
      <c r="K5" s="143">
        <f t="shared" ref="K5:K6" si="0">SUM(C5:J5)</f>
        <v>1059.79</v>
      </c>
    </row>
    <row r="6" spans="2:11" ht="27" customHeight="1">
      <c r="B6" s="106" t="s">
        <v>141</v>
      </c>
      <c r="C6" s="141">
        <v>15</v>
      </c>
      <c r="D6" s="141">
        <v>15</v>
      </c>
      <c r="E6" s="141">
        <v>15</v>
      </c>
      <c r="F6" s="141">
        <v>15</v>
      </c>
      <c r="G6" s="141">
        <v>15</v>
      </c>
      <c r="H6" s="141">
        <v>15</v>
      </c>
      <c r="I6" s="141">
        <v>15</v>
      </c>
      <c r="J6" s="141">
        <v>16</v>
      </c>
      <c r="K6" s="143">
        <f t="shared" si="0"/>
        <v>121</v>
      </c>
    </row>
    <row r="7" spans="2:11" ht="27" customHeight="1">
      <c r="B7" s="142" t="s">
        <v>16</v>
      </c>
      <c r="C7" s="141">
        <f>SUM(C4:C6)</f>
        <v>122.02</v>
      </c>
      <c r="D7" s="141">
        <f>SUM(D4:D6)</f>
        <v>242.78</v>
      </c>
      <c r="E7" s="141">
        <f t="shared" ref="E7:J7" si="1">SUM(E4:E6)</f>
        <v>210.87</v>
      </c>
      <c r="F7" s="141">
        <f t="shared" si="1"/>
        <v>230.74</v>
      </c>
      <c r="G7" s="141">
        <f t="shared" si="1"/>
        <v>269.71000000000004</v>
      </c>
      <c r="H7" s="141">
        <f t="shared" si="1"/>
        <v>292.85000000000002</v>
      </c>
      <c r="I7" s="141">
        <f t="shared" si="1"/>
        <v>449.17</v>
      </c>
      <c r="J7" s="141">
        <f t="shared" si="1"/>
        <v>398.95000000000005</v>
      </c>
      <c r="K7" s="143">
        <f>SUM(C7:J7)</f>
        <v>2217.09</v>
      </c>
    </row>
    <row r="8" spans="2:11">
      <c r="B8" s="35"/>
      <c r="C8" s="92"/>
      <c r="D8" s="92"/>
      <c r="E8" s="92"/>
      <c r="F8" s="92"/>
      <c r="G8" s="92"/>
      <c r="H8" s="92"/>
      <c r="I8" s="92"/>
      <c r="J8" s="92"/>
      <c r="K8" s="35"/>
    </row>
  </sheetData>
  <mergeCells count="1">
    <mergeCell ref="B2:I2"/>
  </mergeCells>
  <pageMargins left="0.32" right="0.34" top="0.75" bottom="0.75" header="0.3" footer="0.3"/>
  <pageSetup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topLeftCell="A4" workbookViewId="0">
      <selection activeCell="F15" sqref="F15"/>
    </sheetView>
  </sheetViews>
  <sheetFormatPr defaultRowHeight="12.75"/>
  <cols>
    <col min="1" max="1" width="6" style="100" customWidth="1"/>
    <col min="2" max="2" width="18.85546875" style="100" customWidth="1"/>
    <col min="3" max="3" width="10.7109375" style="100" customWidth="1"/>
    <col min="4" max="4" width="11.7109375" style="100" customWidth="1"/>
    <col min="5" max="5" width="10.28515625" style="100" customWidth="1"/>
    <col min="6" max="6" width="8" style="100" customWidth="1"/>
    <col min="7" max="7" width="11.28515625" style="100" customWidth="1"/>
    <col min="8" max="8" width="12.42578125" style="100" customWidth="1"/>
    <col min="9" max="9" width="11.42578125" style="100" customWidth="1"/>
    <col min="10" max="10" width="12.140625" style="100" customWidth="1"/>
    <col min="11" max="11" width="9.140625" style="100" customWidth="1"/>
    <col min="12" max="12" width="13.42578125" style="100" customWidth="1"/>
    <col min="13" max="16384" width="9.140625" style="100"/>
  </cols>
  <sheetData>
    <row r="1" spans="1:12">
      <c r="L1" s="100" t="s">
        <v>469</v>
      </c>
    </row>
    <row r="2" spans="1:12" ht="22.5" customHeight="1">
      <c r="A2" s="335" t="s">
        <v>613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2" s="319" customFormat="1" ht="48" customHeight="1">
      <c r="A3" s="317" t="s">
        <v>614</v>
      </c>
      <c r="B3" s="318" t="s">
        <v>615</v>
      </c>
      <c r="C3" s="318" t="s">
        <v>616</v>
      </c>
      <c r="D3" s="318" t="s">
        <v>617</v>
      </c>
      <c r="E3" s="318" t="s">
        <v>618</v>
      </c>
      <c r="F3" s="317" t="s">
        <v>619</v>
      </c>
      <c r="G3" s="318" t="s">
        <v>620</v>
      </c>
      <c r="H3" s="318" t="s">
        <v>621</v>
      </c>
      <c r="I3" s="318" t="s">
        <v>622</v>
      </c>
      <c r="J3" s="318" t="s">
        <v>623</v>
      </c>
      <c r="K3" s="318" t="s">
        <v>624</v>
      </c>
      <c r="L3" s="318" t="s">
        <v>625</v>
      </c>
    </row>
    <row r="4" spans="1:12" ht="15.75" customHeight="1">
      <c r="A4" s="320">
        <v>1</v>
      </c>
      <c r="B4" s="321" t="s">
        <v>626</v>
      </c>
      <c r="C4" s="320">
        <v>67511</v>
      </c>
      <c r="D4" s="322">
        <v>150.41311999999999</v>
      </c>
      <c r="E4" s="322">
        <v>142.68465399999999</v>
      </c>
      <c r="F4" s="323">
        <v>5.1381594903423311E-2</v>
      </c>
      <c r="G4" s="324">
        <f>1-F4</f>
        <v>0.94861840509657669</v>
      </c>
      <c r="H4" s="322">
        <v>68.078521504499989</v>
      </c>
      <c r="I4" s="322">
        <v>68.879400000000004</v>
      </c>
      <c r="J4" s="323">
        <f>+I4/H4</f>
        <v>1.0117640406665864</v>
      </c>
      <c r="K4" s="325">
        <v>4.0222009408794834E-2</v>
      </c>
      <c r="L4" s="322">
        <v>4.5793478653989759</v>
      </c>
    </row>
    <row r="5" spans="1:12" ht="15.75" customHeight="1">
      <c r="A5" s="320">
        <v>2</v>
      </c>
      <c r="B5" s="321" t="s">
        <v>627</v>
      </c>
      <c r="C5" s="320">
        <v>52726</v>
      </c>
      <c r="D5" s="322">
        <v>136.16311999999999</v>
      </c>
      <c r="E5" s="322">
        <v>122.79995399999997</v>
      </c>
      <c r="F5" s="323">
        <v>9.814086222466134E-2</v>
      </c>
      <c r="G5" s="324">
        <f t="shared" ref="G5:G23" si="0">1-F5</f>
        <v>0.90185913777533866</v>
      </c>
      <c r="H5" s="322">
        <v>59.087320875000003</v>
      </c>
      <c r="I5" s="322">
        <v>61.816600000000001</v>
      </c>
      <c r="J5" s="323">
        <f t="shared" ref="J5:J23" si="1">+I5/H5</f>
        <v>1.0461906054392587</v>
      </c>
      <c r="K5" s="325">
        <v>5.648344262989069E-2</v>
      </c>
      <c r="L5" s="322">
        <v>4.5398930341784185</v>
      </c>
    </row>
    <row r="6" spans="1:12" ht="15.75" customHeight="1">
      <c r="A6" s="320">
        <v>3</v>
      </c>
      <c r="B6" s="321" t="s">
        <v>628</v>
      </c>
      <c r="C6" s="320">
        <v>61354</v>
      </c>
      <c r="D6" s="322">
        <v>84.624420000000015</v>
      </c>
      <c r="E6" s="322">
        <v>71.335155</v>
      </c>
      <c r="F6" s="323">
        <v>0.15703818117749002</v>
      </c>
      <c r="G6" s="324">
        <f t="shared" si="0"/>
        <v>0.84296181882250998</v>
      </c>
      <c r="H6" s="322">
        <v>30.548436108000001</v>
      </c>
      <c r="I6" s="322">
        <v>33.164300000000004</v>
      </c>
      <c r="J6" s="323">
        <f t="shared" si="1"/>
        <v>1.0856300428196048</v>
      </c>
      <c r="K6" s="325">
        <v>8.4855324536426524E-2</v>
      </c>
      <c r="L6" s="322">
        <v>3.9189987949104998</v>
      </c>
    </row>
    <row r="7" spans="1:12" ht="15.75" customHeight="1">
      <c r="A7" s="320">
        <v>4</v>
      </c>
      <c r="B7" s="321" t="s">
        <v>629</v>
      </c>
      <c r="C7" s="320">
        <v>90514</v>
      </c>
      <c r="D7" s="322">
        <v>192.19180000000003</v>
      </c>
      <c r="E7" s="322">
        <v>100.223505</v>
      </c>
      <c r="F7" s="323">
        <v>0.47852351140891558</v>
      </c>
      <c r="G7" s="324">
        <f t="shared" si="0"/>
        <v>0.52147648859108442</v>
      </c>
      <c r="H7" s="322">
        <v>41.37617108100001</v>
      </c>
      <c r="I7" s="322">
        <v>36.697699999999998</v>
      </c>
      <c r="J7" s="323">
        <f t="shared" si="1"/>
        <v>0.88692837063532992</v>
      </c>
      <c r="K7" s="325">
        <v>0.53748770764927634</v>
      </c>
      <c r="L7" s="322">
        <v>1.909431099557837</v>
      </c>
    </row>
    <row r="8" spans="1:12" ht="15.75" customHeight="1">
      <c r="A8" s="320">
        <v>5</v>
      </c>
      <c r="B8" s="321" t="s">
        <v>630</v>
      </c>
      <c r="C8" s="320">
        <v>90628</v>
      </c>
      <c r="D8" s="322">
        <v>158.23695999999998</v>
      </c>
      <c r="E8" s="322">
        <v>87.927832000000009</v>
      </c>
      <c r="F8" s="323">
        <v>0.44432810134876188</v>
      </c>
      <c r="G8" s="324">
        <f t="shared" si="0"/>
        <v>0.55567189865123812</v>
      </c>
      <c r="H8" s="322">
        <v>35.388431153499994</v>
      </c>
      <c r="I8" s="322">
        <v>28.669499999999999</v>
      </c>
      <c r="J8" s="323">
        <f t="shared" si="1"/>
        <v>0.81013763723076271</v>
      </c>
      <c r="K8" s="325">
        <v>0.54982928095115413</v>
      </c>
      <c r="L8" s="322">
        <v>1.8118080630467117</v>
      </c>
    </row>
    <row r="9" spans="1:12" ht="15.75" customHeight="1">
      <c r="A9" s="320">
        <v>6</v>
      </c>
      <c r="B9" s="321" t="s">
        <v>631</v>
      </c>
      <c r="C9" s="320">
        <v>73113</v>
      </c>
      <c r="D9" s="322">
        <v>142.3186</v>
      </c>
      <c r="E9" s="322">
        <v>72.01731199999999</v>
      </c>
      <c r="F9" s="323">
        <v>0.49397118858673439</v>
      </c>
      <c r="G9" s="324">
        <f t="shared" si="0"/>
        <v>0.50602881141326561</v>
      </c>
      <c r="H9" s="322">
        <v>29.034011779499998</v>
      </c>
      <c r="I9" s="322">
        <v>27.624499999999998</v>
      </c>
      <c r="J9" s="323">
        <f t="shared" si="1"/>
        <v>0.95145308232962789</v>
      </c>
      <c r="K9" s="325">
        <v>0.51853732763325044</v>
      </c>
      <c r="L9" s="322">
        <v>1.9410323035780284</v>
      </c>
    </row>
    <row r="10" spans="1:12" ht="15.75" customHeight="1">
      <c r="A10" s="320">
        <v>7</v>
      </c>
      <c r="B10" s="321" t="s">
        <v>632</v>
      </c>
      <c r="C10" s="320">
        <v>52703</v>
      </c>
      <c r="D10" s="322">
        <v>131.47424000000001</v>
      </c>
      <c r="E10" s="322">
        <v>49.039189000000007</v>
      </c>
      <c r="F10" s="323">
        <v>0.6270053434041527</v>
      </c>
      <c r="G10" s="324">
        <f t="shared" si="0"/>
        <v>0.3729946565958473</v>
      </c>
      <c r="H10" s="322">
        <v>20.276067937000001</v>
      </c>
      <c r="I10" s="322">
        <v>18.965699999999998</v>
      </c>
      <c r="J10" s="323">
        <f t="shared" si="1"/>
        <v>0.93537366608400296</v>
      </c>
      <c r="K10" s="325">
        <v>0.65111062063019864</v>
      </c>
      <c r="L10" s="322">
        <v>1.4425411396179202</v>
      </c>
    </row>
    <row r="11" spans="1:12" ht="15.75" customHeight="1">
      <c r="A11" s="320">
        <v>8</v>
      </c>
      <c r="B11" s="321" t="s">
        <v>633</v>
      </c>
      <c r="C11" s="320">
        <v>51025</v>
      </c>
      <c r="D11" s="322">
        <v>110.61436</v>
      </c>
      <c r="E11" s="322">
        <v>48.254441</v>
      </c>
      <c r="F11" s="323">
        <v>0.563759705340247</v>
      </c>
      <c r="G11" s="324">
        <f t="shared" si="0"/>
        <v>0.436240294659753</v>
      </c>
      <c r="H11" s="322">
        <v>18.936656673000002</v>
      </c>
      <c r="I11" s="322">
        <v>17.305099999999999</v>
      </c>
      <c r="J11" s="323">
        <f t="shared" si="1"/>
        <v>0.91384135535781852</v>
      </c>
      <c r="K11" s="325">
        <v>0.60134557786643716</v>
      </c>
      <c r="L11" s="322">
        <v>1.5644532952141113</v>
      </c>
    </row>
    <row r="12" spans="1:12" ht="15.75" customHeight="1">
      <c r="A12" s="320">
        <v>9</v>
      </c>
      <c r="B12" s="321" t="s">
        <v>634</v>
      </c>
      <c r="C12" s="320">
        <v>85969</v>
      </c>
      <c r="D12" s="322">
        <v>114.22788000000001</v>
      </c>
      <c r="E12" s="322">
        <v>86.575547999999998</v>
      </c>
      <c r="F12" s="323">
        <v>0.24208040979137502</v>
      </c>
      <c r="G12" s="324">
        <f t="shared" si="0"/>
        <v>0.75791959020862498</v>
      </c>
      <c r="H12" s="322">
        <v>34.381935363499998</v>
      </c>
      <c r="I12" s="322">
        <v>29.003799999999998</v>
      </c>
      <c r="J12" s="323">
        <f t="shared" si="1"/>
        <v>0.84357671240318099</v>
      </c>
      <c r="K12" s="325">
        <v>0.36063668382584202</v>
      </c>
      <c r="L12" s="322">
        <v>2.539117420370578</v>
      </c>
    </row>
    <row r="13" spans="1:12" ht="15.75" customHeight="1">
      <c r="A13" s="320">
        <v>10</v>
      </c>
      <c r="B13" s="321" t="s">
        <v>635</v>
      </c>
      <c r="C13" s="320">
        <v>105410</v>
      </c>
      <c r="D13" s="322">
        <v>163.82339999999999</v>
      </c>
      <c r="E13" s="322">
        <v>89.371313000000001</v>
      </c>
      <c r="F13" s="323">
        <v>0.4544655220194429</v>
      </c>
      <c r="G13" s="324">
        <f t="shared" si="0"/>
        <v>0.5455344779805571</v>
      </c>
      <c r="H13" s="322">
        <v>35.674632966000004</v>
      </c>
      <c r="I13" s="322">
        <v>35.655700000000003</v>
      </c>
      <c r="J13" s="323">
        <f t="shared" si="1"/>
        <v>0.99946928771438115</v>
      </c>
      <c r="K13" s="325">
        <v>0.4547550438691359</v>
      </c>
      <c r="L13" s="322">
        <v>2.1764717372487694</v>
      </c>
    </row>
    <row r="14" spans="1:12" ht="15.75" customHeight="1">
      <c r="A14" s="320">
        <v>11</v>
      </c>
      <c r="B14" s="321" t="s">
        <v>636</v>
      </c>
      <c r="C14" s="320">
        <v>119559</v>
      </c>
      <c r="D14" s="322">
        <v>143.76179999999999</v>
      </c>
      <c r="E14" s="322">
        <v>82.686845999999989</v>
      </c>
      <c r="F14" s="323">
        <v>0.42483437185677986</v>
      </c>
      <c r="G14" s="324">
        <f t="shared" si="0"/>
        <v>0.57516562814322014</v>
      </c>
      <c r="H14" s="322">
        <v>32.677289600499996</v>
      </c>
      <c r="I14" s="322">
        <v>26.802900000000001</v>
      </c>
      <c r="J14" s="323">
        <f t="shared" si="1"/>
        <v>0.8202302065955277</v>
      </c>
      <c r="K14" s="325">
        <v>0.52823177800144006</v>
      </c>
      <c r="L14" s="322">
        <v>1.864396522581103</v>
      </c>
    </row>
    <row r="15" spans="1:12" ht="15.75" customHeight="1">
      <c r="A15" s="320">
        <v>12</v>
      </c>
      <c r="B15" s="321" t="s">
        <v>637</v>
      </c>
      <c r="C15" s="320">
        <v>81773</v>
      </c>
      <c r="D15" s="322">
        <v>107.13579999999999</v>
      </c>
      <c r="E15" s="322">
        <v>69.337149999999994</v>
      </c>
      <c r="F15" s="323">
        <v>0.35281063846071992</v>
      </c>
      <c r="G15" s="324">
        <f t="shared" si="0"/>
        <v>0.64718936153928008</v>
      </c>
      <c r="H15" s="322">
        <v>25.394607536000002</v>
      </c>
      <c r="I15" s="322">
        <v>15.184099999999999</v>
      </c>
      <c r="J15" s="323">
        <f t="shared" si="1"/>
        <v>0.5979261533565603</v>
      </c>
      <c r="K15" s="325">
        <v>0.61302855456153005</v>
      </c>
      <c r="L15" s="322">
        <v>1.4172760179137134</v>
      </c>
    </row>
    <row r="16" spans="1:12" ht="15.75" customHeight="1">
      <c r="A16" s="320">
        <v>13</v>
      </c>
      <c r="B16" s="321" t="s">
        <v>638</v>
      </c>
      <c r="C16" s="320">
        <v>105214</v>
      </c>
      <c r="D16" s="322">
        <v>166.78144000000003</v>
      </c>
      <c r="E16" s="322">
        <v>120.151583</v>
      </c>
      <c r="F16" s="323">
        <v>0.27958660747862607</v>
      </c>
      <c r="G16" s="324">
        <f t="shared" si="0"/>
        <v>0.72041339252137393</v>
      </c>
      <c r="H16" s="322">
        <v>50.079229895999994</v>
      </c>
      <c r="I16" s="322">
        <v>42.468400000000003</v>
      </c>
      <c r="J16" s="323">
        <f t="shared" si="1"/>
        <v>0.84802422258078902</v>
      </c>
      <c r="K16" s="325">
        <v>0.38907199287027305</v>
      </c>
      <c r="L16" s="322">
        <v>2.5463504812046227</v>
      </c>
    </row>
    <row r="17" spans="1:12" ht="15.75" customHeight="1">
      <c r="A17" s="320">
        <v>14</v>
      </c>
      <c r="B17" s="321" t="s">
        <v>639</v>
      </c>
      <c r="C17" s="320">
        <v>143931</v>
      </c>
      <c r="D17" s="322">
        <v>203.27464000000003</v>
      </c>
      <c r="E17" s="322">
        <v>134.43778900000001</v>
      </c>
      <c r="F17" s="323">
        <v>0.33863964043916162</v>
      </c>
      <c r="G17" s="324">
        <f t="shared" si="0"/>
        <v>0.66136035956083838</v>
      </c>
      <c r="H17" s="322">
        <v>53.564697504500003</v>
      </c>
      <c r="I17" s="322">
        <v>32.168500000000002</v>
      </c>
      <c r="J17" s="323">
        <f t="shared" si="1"/>
        <v>0.60055412424008381</v>
      </c>
      <c r="K17" s="325">
        <v>0.60281730845683379</v>
      </c>
      <c r="L17" s="322">
        <v>1.5825141788469037</v>
      </c>
    </row>
    <row r="18" spans="1:12" ht="15.75" customHeight="1">
      <c r="A18" s="320">
        <v>15</v>
      </c>
      <c r="B18" s="321" t="s">
        <v>640</v>
      </c>
      <c r="C18" s="320">
        <v>103143</v>
      </c>
      <c r="D18" s="322">
        <v>123.76624</v>
      </c>
      <c r="E18" s="322">
        <v>97.966292999999993</v>
      </c>
      <c r="F18" s="323">
        <v>0.20845706389723084</v>
      </c>
      <c r="G18" s="324">
        <f t="shared" si="0"/>
        <v>0.79154293610276916</v>
      </c>
      <c r="H18" s="322">
        <v>38.080615360499998</v>
      </c>
      <c r="I18" s="322">
        <v>19.6099</v>
      </c>
      <c r="J18" s="323">
        <f t="shared" si="1"/>
        <v>0.51495753979702819</v>
      </c>
      <c r="K18" s="325">
        <v>0.59238899698080172</v>
      </c>
      <c r="L18" s="322">
        <v>1.5844304553487285</v>
      </c>
    </row>
    <row r="19" spans="1:12" ht="15.75" customHeight="1">
      <c r="A19" s="320">
        <v>16</v>
      </c>
      <c r="B19" s="321" t="s">
        <v>641</v>
      </c>
      <c r="C19" s="320">
        <v>92407</v>
      </c>
      <c r="D19" s="322">
        <v>153.86087999999998</v>
      </c>
      <c r="E19" s="322">
        <v>72.700983999999991</v>
      </c>
      <c r="F19" s="323">
        <v>0.52748883276892733</v>
      </c>
      <c r="G19" s="324">
        <f t="shared" si="0"/>
        <v>0.47251116723107267</v>
      </c>
      <c r="H19" s="322">
        <v>30.215982249000003</v>
      </c>
      <c r="I19" s="322">
        <v>25.766100000000002</v>
      </c>
      <c r="J19" s="323">
        <f t="shared" si="1"/>
        <v>0.85273084249487641</v>
      </c>
      <c r="K19" s="325">
        <v>0.59707515427880997</v>
      </c>
      <c r="L19" s="322">
        <v>1.6746362038225704</v>
      </c>
    </row>
    <row r="20" spans="1:12" ht="15.75" customHeight="1">
      <c r="A20" s="320">
        <v>17</v>
      </c>
      <c r="B20" s="326" t="s">
        <v>642</v>
      </c>
      <c r="C20" s="320">
        <v>120854</v>
      </c>
      <c r="D20" s="322">
        <v>154.34944000000002</v>
      </c>
      <c r="E20" s="322">
        <v>130.59521899999999</v>
      </c>
      <c r="F20" s="323">
        <v>0.15389897754083215</v>
      </c>
      <c r="G20" s="324">
        <f t="shared" si="0"/>
        <v>0.84610102245916785</v>
      </c>
      <c r="H20" s="322">
        <v>56.781511643000002</v>
      </c>
      <c r="I20" s="322">
        <v>49.998400000000004</v>
      </c>
      <c r="J20" s="323">
        <f t="shared" si="1"/>
        <v>0.88054013627451189</v>
      </c>
      <c r="K20" s="325">
        <v>0.25497409038180052</v>
      </c>
      <c r="L20" s="322">
        <v>3.2392990865402553</v>
      </c>
    </row>
    <row r="21" spans="1:12" ht="15.75" customHeight="1">
      <c r="A21" s="320">
        <v>18</v>
      </c>
      <c r="B21" s="321" t="s">
        <v>643</v>
      </c>
      <c r="C21" s="320">
        <v>59235</v>
      </c>
      <c r="D21" s="322">
        <v>69.250959999999992</v>
      </c>
      <c r="E21" s="322">
        <v>54.287573999999992</v>
      </c>
      <c r="F21" s="323">
        <v>0.21607478076838216</v>
      </c>
      <c r="G21" s="324">
        <f t="shared" si="0"/>
        <v>0.78392521923161784</v>
      </c>
      <c r="H21" s="322">
        <v>20.131806370000003</v>
      </c>
      <c r="I21" s="322">
        <v>21.468800000000002</v>
      </c>
      <c r="J21" s="323">
        <f t="shared" si="1"/>
        <v>1.0664120052332888</v>
      </c>
      <c r="K21" s="325">
        <v>0.1640127350062649</v>
      </c>
      <c r="L21" s="322">
        <v>3.1001447488959006</v>
      </c>
    </row>
    <row r="22" spans="1:12" ht="15.75" customHeight="1">
      <c r="A22" s="320">
        <v>19</v>
      </c>
      <c r="B22" s="321" t="s">
        <v>644</v>
      </c>
      <c r="C22" s="320">
        <v>108063</v>
      </c>
      <c r="D22" s="322">
        <v>116.98136000000001</v>
      </c>
      <c r="E22" s="322">
        <v>93.366790000000023</v>
      </c>
      <c r="F22" s="323">
        <v>0.2018660921705816</v>
      </c>
      <c r="G22" s="324">
        <f t="shared" si="0"/>
        <v>0.7981339078294184</v>
      </c>
      <c r="H22" s="322">
        <v>38.827579490999995</v>
      </c>
      <c r="I22" s="322">
        <v>36.441900000000004</v>
      </c>
      <c r="J22" s="323">
        <f t="shared" si="1"/>
        <v>0.93855708951537975</v>
      </c>
      <c r="K22" s="325">
        <v>0.25090576242408469</v>
      </c>
      <c r="L22" s="322">
        <v>3.1151886078260675</v>
      </c>
    </row>
    <row r="23" spans="1:12" s="332" customFormat="1" ht="18.75" customHeight="1">
      <c r="A23" s="336" t="s">
        <v>645</v>
      </c>
      <c r="B23" s="337"/>
      <c r="C23" s="327">
        <f>SUM(C4:C22)</f>
        <v>1665132</v>
      </c>
      <c r="D23" s="328">
        <f>SUM(D4:D22)</f>
        <v>2623.2504600000002</v>
      </c>
      <c r="E23" s="328">
        <f>SUM(E4:E22)</f>
        <v>1725.759131</v>
      </c>
      <c r="F23" s="329">
        <v>0.34</v>
      </c>
      <c r="G23" s="329">
        <f t="shared" si="0"/>
        <v>0.65999999999999992</v>
      </c>
      <c r="H23" s="328">
        <f>SUM(H4:H22)</f>
        <v>718.53550509150023</v>
      </c>
      <c r="I23" s="328">
        <f>SUM(I4:I22)</f>
        <v>627.69130000000007</v>
      </c>
      <c r="J23" s="330">
        <f t="shared" si="1"/>
        <v>0.8735703323666214</v>
      </c>
      <c r="K23" s="331">
        <v>0.42299999999999999</v>
      </c>
      <c r="L23" s="328">
        <v>2.4</v>
      </c>
    </row>
  </sheetData>
  <mergeCells count="2">
    <mergeCell ref="A2:L2"/>
    <mergeCell ref="A23:B23"/>
  </mergeCells>
  <pageMargins left="0.7" right="0.2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89"/>
  <sheetViews>
    <sheetView topLeftCell="A82" workbookViewId="0">
      <selection activeCell="C7" sqref="C7"/>
    </sheetView>
  </sheetViews>
  <sheetFormatPr defaultRowHeight="15"/>
  <cols>
    <col min="2" max="2" width="24.85546875" bestFit="1" customWidth="1"/>
    <col min="3" max="3" width="23.5703125" bestFit="1" customWidth="1"/>
    <col min="4" max="4" width="28.85546875" bestFit="1" customWidth="1"/>
    <col min="5" max="5" width="16.28515625" bestFit="1" customWidth="1"/>
  </cols>
  <sheetData>
    <row r="1" spans="1:5">
      <c r="E1" s="86" t="s">
        <v>468</v>
      </c>
    </row>
    <row r="2" spans="1:5" ht="30">
      <c r="A2" s="210" t="s">
        <v>238</v>
      </c>
      <c r="B2" s="211" t="s">
        <v>239</v>
      </c>
      <c r="C2" s="211" t="s">
        <v>240</v>
      </c>
      <c r="D2" s="212" t="s">
        <v>241</v>
      </c>
      <c r="E2" s="212" t="s">
        <v>242</v>
      </c>
    </row>
    <row r="3" spans="1:5" s="214" customFormat="1" ht="25.5">
      <c r="A3" s="144">
        <v>1</v>
      </c>
      <c r="B3" s="213" t="s">
        <v>243</v>
      </c>
      <c r="C3" s="213" t="s">
        <v>244</v>
      </c>
      <c r="D3" s="213" t="s">
        <v>245</v>
      </c>
      <c r="E3" s="213" t="s">
        <v>246</v>
      </c>
    </row>
    <row r="4" spans="1:5" s="214" customFormat="1" ht="38.25">
      <c r="A4" s="144">
        <v>2</v>
      </c>
      <c r="B4" s="213" t="s">
        <v>247</v>
      </c>
      <c r="C4" s="213" t="s">
        <v>248</v>
      </c>
      <c r="D4" s="213" t="s">
        <v>249</v>
      </c>
      <c r="E4" s="213" t="s">
        <v>250</v>
      </c>
    </row>
    <row r="5" spans="1:5" s="214" customFormat="1" ht="51">
      <c r="A5" s="144">
        <v>3</v>
      </c>
      <c r="B5" s="213" t="s">
        <v>251</v>
      </c>
      <c r="C5" s="213" t="s">
        <v>248</v>
      </c>
      <c r="D5" s="213" t="s">
        <v>252</v>
      </c>
      <c r="E5" s="213" t="s">
        <v>250</v>
      </c>
    </row>
    <row r="6" spans="1:5" s="214" customFormat="1" ht="51">
      <c r="A6" s="144">
        <v>4</v>
      </c>
      <c r="B6" s="213" t="s">
        <v>253</v>
      </c>
      <c r="C6" s="213" t="s">
        <v>254</v>
      </c>
      <c r="D6" s="213" t="s">
        <v>255</v>
      </c>
      <c r="E6" s="213" t="s">
        <v>256</v>
      </c>
    </row>
    <row r="7" spans="1:5" s="214" customFormat="1" ht="38.25">
      <c r="A7" s="144">
        <v>5</v>
      </c>
      <c r="B7" s="213" t="s">
        <v>257</v>
      </c>
      <c r="C7" s="213" t="s">
        <v>254</v>
      </c>
      <c r="D7" s="213" t="s">
        <v>255</v>
      </c>
      <c r="E7" s="213" t="s">
        <v>256</v>
      </c>
    </row>
    <row r="8" spans="1:5" s="214" customFormat="1" ht="38.25">
      <c r="A8" s="144">
        <v>6</v>
      </c>
      <c r="B8" s="213" t="s">
        <v>258</v>
      </c>
      <c r="C8" s="213" t="s">
        <v>254</v>
      </c>
      <c r="D8" s="213" t="s">
        <v>255</v>
      </c>
      <c r="E8" s="213" t="s">
        <v>256</v>
      </c>
    </row>
    <row r="9" spans="1:5" s="214" customFormat="1" ht="63.75">
      <c r="A9" s="144">
        <v>7</v>
      </c>
      <c r="B9" s="213" t="s">
        <v>259</v>
      </c>
      <c r="C9" s="213" t="s">
        <v>254</v>
      </c>
      <c r="D9" s="213" t="s">
        <v>255</v>
      </c>
      <c r="E9" s="213" t="s">
        <v>256</v>
      </c>
    </row>
    <row r="10" spans="1:5" s="214" customFormat="1" ht="51">
      <c r="A10" s="144">
        <v>8</v>
      </c>
      <c r="B10" s="213" t="s">
        <v>260</v>
      </c>
      <c r="C10" s="213" t="s">
        <v>254</v>
      </c>
      <c r="D10" s="213" t="s">
        <v>255</v>
      </c>
      <c r="E10" s="213" t="s">
        <v>256</v>
      </c>
    </row>
    <row r="11" spans="1:5" s="214" customFormat="1" ht="38.25">
      <c r="A11" s="144">
        <v>9</v>
      </c>
      <c r="B11" s="213" t="s">
        <v>261</v>
      </c>
      <c r="C11" s="213" t="s">
        <v>254</v>
      </c>
      <c r="D11" s="213" t="s">
        <v>255</v>
      </c>
      <c r="E11" s="213" t="s">
        <v>256</v>
      </c>
    </row>
    <row r="12" spans="1:5" s="214" customFormat="1" ht="63.75">
      <c r="A12" s="144">
        <v>10</v>
      </c>
      <c r="B12" s="213" t="s">
        <v>262</v>
      </c>
      <c r="C12" s="213" t="s">
        <v>254</v>
      </c>
      <c r="D12" s="213" t="s">
        <v>255</v>
      </c>
      <c r="E12" s="213" t="s">
        <v>256</v>
      </c>
    </row>
    <row r="13" spans="1:5" s="214" customFormat="1" ht="63.75">
      <c r="A13" s="144">
        <v>11</v>
      </c>
      <c r="B13" s="213" t="s">
        <v>263</v>
      </c>
      <c r="C13" s="213" t="s">
        <v>254</v>
      </c>
      <c r="D13" s="213" t="s">
        <v>255</v>
      </c>
      <c r="E13" s="213" t="s">
        <v>256</v>
      </c>
    </row>
    <row r="14" spans="1:5" s="214" customFormat="1" ht="38.25">
      <c r="A14" s="144">
        <v>12</v>
      </c>
      <c r="B14" s="213" t="s">
        <v>264</v>
      </c>
      <c r="C14" s="213" t="s">
        <v>254</v>
      </c>
      <c r="D14" s="213" t="s">
        <v>255</v>
      </c>
      <c r="E14" s="213" t="s">
        <v>256</v>
      </c>
    </row>
    <row r="15" spans="1:5" s="214" customFormat="1" ht="63.75">
      <c r="A15" s="144">
        <v>13</v>
      </c>
      <c r="B15" s="213" t="s">
        <v>265</v>
      </c>
      <c r="C15" s="213" t="s">
        <v>254</v>
      </c>
      <c r="D15" s="213" t="s">
        <v>255</v>
      </c>
      <c r="E15" s="213" t="s">
        <v>256</v>
      </c>
    </row>
    <row r="16" spans="1:5" s="214" customFormat="1" ht="63.75">
      <c r="A16" s="144">
        <v>14</v>
      </c>
      <c r="B16" s="213" t="s">
        <v>266</v>
      </c>
      <c r="C16" s="213" t="s">
        <v>254</v>
      </c>
      <c r="D16" s="213" t="s">
        <v>255</v>
      </c>
      <c r="E16" s="213" t="s">
        <v>256</v>
      </c>
    </row>
    <row r="17" spans="1:5" s="214" customFormat="1" ht="38.25">
      <c r="A17" s="144">
        <v>15</v>
      </c>
      <c r="B17" s="213" t="s">
        <v>267</v>
      </c>
      <c r="C17" s="213" t="s">
        <v>254</v>
      </c>
      <c r="D17" s="213" t="s">
        <v>255</v>
      </c>
      <c r="E17" s="213" t="s">
        <v>256</v>
      </c>
    </row>
    <row r="18" spans="1:5" s="214" customFormat="1" ht="51">
      <c r="A18" s="144">
        <v>16</v>
      </c>
      <c r="B18" s="213" t="s">
        <v>268</v>
      </c>
      <c r="C18" s="213" t="s">
        <v>254</v>
      </c>
      <c r="D18" s="213" t="s">
        <v>255</v>
      </c>
      <c r="E18" s="213" t="s">
        <v>256</v>
      </c>
    </row>
    <row r="19" spans="1:5" s="214" customFormat="1" ht="51">
      <c r="A19" s="144">
        <v>17</v>
      </c>
      <c r="B19" s="213" t="s">
        <v>269</v>
      </c>
      <c r="C19" s="213" t="s">
        <v>254</v>
      </c>
      <c r="D19" s="213" t="s">
        <v>255</v>
      </c>
      <c r="E19" s="213" t="s">
        <v>256</v>
      </c>
    </row>
    <row r="20" spans="1:5" s="214" customFormat="1" ht="51">
      <c r="A20" s="144">
        <v>18</v>
      </c>
      <c r="B20" s="213" t="s">
        <v>270</v>
      </c>
      <c r="C20" s="213" t="s">
        <v>254</v>
      </c>
      <c r="D20" s="213" t="s">
        <v>255</v>
      </c>
      <c r="E20" s="213" t="s">
        <v>256</v>
      </c>
    </row>
    <row r="21" spans="1:5" s="214" customFormat="1" ht="38.25">
      <c r="A21" s="144">
        <v>19</v>
      </c>
      <c r="B21" s="213" t="s">
        <v>271</v>
      </c>
      <c r="C21" s="213" t="s">
        <v>254</v>
      </c>
      <c r="D21" s="213" t="s">
        <v>255</v>
      </c>
      <c r="E21" s="213" t="s">
        <v>256</v>
      </c>
    </row>
    <row r="22" spans="1:5" s="214" customFormat="1" ht="51">
      <c r="A22" s="144">
        <v>20</v>
      </c>
      <c r="B22" s="213" t="s">
        <v>272</v>
      </c>
      <c r="C22" s="213" t="s">
        <v>254</v>
      </c>
      <c r="D22" s="213" t="s">
        <v>255</v>
      </c>
      <c r="E22" s="213" t="s">
        <v>256</v>
      </c>
    </row>
    <row r="23" spans="1:5" s="214" customFormat="1" ht="38.25">
      <c r="A23" s="144">
        <v>21</v>
      </c>
      <c r="B23" s="213" t="s">
        <v>273</v>
      </c>
      <c r="C23" s="213" t="s">
        <v>254</v>
      </c>
      <c r="D23" s="213" t="s">
        <v>255</v>
      </c>
      <c r="E23" s="213" t="s">
        <v>256</v>
      </c>
    </row>
    <row r="24" spans="1:5" s="214" customFormat="1" ht="38.25">
      <c r="A24" s="144">
        <v>22</v>
      </c>
      <c r="B24" s="213" t="s">
        <v>274</v>
      </c>
      <c r="C24" s="213" t="s">
        <v>254</v>
      </c>
      <c r="D24" s="213" t="s">
        <v>255</v>
      </c>
      <c r="E24" s="213" t="s">
        <v>256</v>
      </c>
    </row>
    <row r="25" spans="1:5" s="214" customFormat="1" ht="38.25">
      <c r="A25" s="144">
        <v>23</v>
      </c>
      <c r="B25" s="213" t="s">
        <v>275</v>
      </c>
      <c r="C25" s="213" t="s">
        <v>254</v>
      </c>
      <c r="D25" s="213" t="s">
        <v>255</v>
      </c>
      <c r="E25" s="213" t="s">
        <v>256</v>
      </c>
    </row>
    <row r="26" spans="1:5" s="214" customFormat="1" ht="25.5">
      <c r="A26" s="144">
        <v>24</v>
      </c>
      <c r="B26" s="213" t="s">
        <v>276</v>
      </c>
      <c r="C26" s="213" t="s">
        <v>277</v>
      </c>
      <c r="D26" s="213" t="s">
        <v>255</v>
      </c>
      <c r="E26" s="213" t="s">
        <v>278</v>
      </c>
    </row>
    <row r="27" spans="1:5" s="214" customFormat="1" ht="25.5">
      <c r="A27" s="144">
        <v>25</v>
      </c>
      <c r="B27" s="213" t="s">
        <v>279</v>
      </c>
      <c r="C27" s="213" t="s">
        <v>277</v>
      </c>
      <c r="D27" s="213" t="s">
        <v>255</v>
      </c>
      <c r="E27" s="213" t="s">
        <v>278</v>
      </c>
    </row>
    <row r="28" spans="1:5" s="214" customFormat="1" ht="25.5">
      <c r="A28" s="144">
        <v>26</v>
      </c>
      <c r="B28" s="213" t="s">
        <v>280</v>
      </c>
      <c r="C28" s="213" t="s">
        <v>277</v>
      </c>
      <c r="D28" s="213" t="s">
        <v>255</v>
      </c>
      <c r="E28" s="213" t="s">
        <v>278</v>
      </c>
    </row>
    <row r="29" spans="1:5" s="214" customFormat="1" ht="25.5">
      <c r="A29" s="144">
        <v>27</v>
      </c>
      <c r="B29" s="213" t="s">
        <v>281</v>
      </c>
      <c r="C29" s="213" t="s">
        <v>277</v>
      </c>
      <c r="D29" s="213" t="s">
        <v>255</v>
      </c>
      <c r="E29" s="213" t="s">
        <v>278</v>
      </c>
    </row>
    <row r="30" spans="1:5" s="214" customFormat="1" ht="25.5">
      <c r="A30" s="144">
        <v>28</v>
      </c>
      <c r="B30" s="213" t="s">
        <v>282</v>
      </c>
      <c r="C30" s="213" t="s">
        <v>277</v>
      </c>
      <c r="D30" s="213" t="s">
        <v>255</v>
      </c>
      <c r="E30" s="213" t="s">
        <v>278</v>
      </c>
    </row>
    <row r="31" spans="1:5" s="214" customFormat="1" ht="25.5">
      <c r="A31" s="144">
        <v>29</v>
      </c>
      <c r="B31" s="213" t="s">
        <v>283</v>
      </c>
      <c r="C31" s="213" t="s">
        <v>277</v>
      </c>
      <c r="D31" s="213" t="s">
        <v>255</v>
      </c>
      <c r="E31" s="213" t="s">
        <v>278</v>
      </c>
    </row>
    <row r="32" spans="1:5" s="214" customFormat="1" ht="38.25">
      <c r="A32" s="144">
        <v>30</v>
      </c>
      <c r="B32" s="213" t="s">
        <v>284</v>
      </c>
      <c r="C32" s="213" t="s">
        <v>277</v>
      </c>
      <c r="D32" s="213" t="s">
        <v>255</v>
      </c>
      <c r="E32" s="213" t="s">
        <v>278</v>
      </c>
    </row>
    <row r="33" spans="1:5" s="214" customFormat="1" ht="25.5">
      <c r="A33" s="144">
        <v>31</v>
      </c>
      <c r="B33" s="213" t="s">
        <v>285</v>
      </c>
      <c r="C33" s="213" t="s">
        <v>277</v>
      </c>
      <c r="D33" s="213" t="s">
        <v>255</v>
      </c>
      <c r="E33" s="213" t="s">
        <v>278</v>
      </c>
    </row>
    <row r="34" spans="1:5" s="214" customFormat="1" ht="25.5">
      <c r="A34" s="144">
        <v>32</v>
      </c>
      <c r="B34" s="213" t="s">
        <v>286</v>
      </c>
      <c r="C34" s="213" t="s">
        <v>277</v>
      </c>
      <c r="D34" s="213" t="s">
        <v>255</v>
      </c>
      <c r="E34" s="213" t="s">
        <v>278</v>
      </c>
    </row>
    <row r="35" spans="1:5" s="214" customFormat="1" ht="25.5">
      <c r="A35" s="144">
        <v>33</v>
      </c>
      <c r="B35" s="213" t="s">
        <v>287</v>
      </c>
      <c r="C35" s="213" t="s">
        <v>277</v>
      </c>
      <c r="D35" s="213" t="s">
        <v>255</v>
      </c>
      <c r="E35" s="213" t="s">
        <v>278</v>
      </c>
    </row>
    <row r="36" spans="1:5" s="214" customFormat="1" ht="25.5">
      <c r="A36" s="144">
        <v>34</v>
      </c>
      <c r="B36" s="213" t="s">
        <v>288</v>
      </c>
      <c r="C36" s="213" t="s">
        <v>277</v>
      </c>
      <c r="D36" s="213" t="s">
        <v>255</v>
      </c>
      <c r="E36" s="213" t="s">
        <v>278</v>
      </c>
    </row>
    <row r="37" spans="1:5" s="214" customFormat="1" ht="25.5">
      <c r="A37" s="144">
        <v>35</v>
      </c>
      <c r="B37" s="213" t="s">
        <v>289</v>
      </c>
      <c r="C37" s="213" t="s">
        <v>277</v>
      </c>
      <c r="D37" s="213" t="s">
        <v>255</v>
      </c>
      <c r="E37" s="213" t="s">
        <v>278</v>
      </c>
    </row>
    <row r="38" spans="1:5" s="214" customFormat="1" ht="25.5">
      <c r="A38" s="144">
        <v>36</v>
      </c>
      <c r="B38" s="213" t="s">
        <v>243</v>
      </c>
      <c r="C38" s="213" t="s">
        <v>277</v>
      </c>
      <c r="D38" s="213" t="s">
        <v>255</v>
      </c>
      <c r="E38" s="213" t="s">
        <v>278</v>
      </c>
    </row>
    <row r="39" spans="1:5" s="214" customFormat="1" ht="25.5">
      <c r="A39" s="144">
        <v>37</v>
      </c>
      <c r="B39" s="213" t="s">
        <v>290</v>
      </c>
      <c r="C39" s="213" t="s">
        <v>277</v>
      </c>
      <c r="D39" s="213" t="s">
        <v>255</v>
      </c>
      <c r="E39" s="213" t="s">
        <v>278</v>
      </c>
    </row>
    <row r="40" spans="1:5" s="214" customFormat="1" ht="25.5">
      <c r="A40" s="144">
        <v>38</v>
      </c>
      <c r="B40" s="213" t="s">
        <v>291</v>
      </c>
      <c r="C40" s="213" t="s">
        <v>277</v>
      </c>
      <c r="D40" s="213" t="s">
        <v>255</v>
      </c>
      <c r="E40" s="213" t="s">
        <v>278</v>
      </c>
    </row>
    <row r="41" spans="1:5" s="214" customFormat="1" ht="25.5">
      <c r="A41" s="144">
        <v>39</v>
      </c>
      <c r="B41" s="213" t="s">
        <v>292</v>
      </c>
      <c r="C41" s="213" t="s">
        <v>277</v>
      </c>
      <c r="D41" s="213" t="s">
        <v>255</v>
      </c>
      <c r="E41" s="213" t="s">
        <v>278</v>
      </c>
    </row>
    <row r="42" spans="1:5" s="214" customFormat="1" ht="25.5">
      <c r="A42" s="144">
        <v>40</v>
      </c>
      <c r="B42" s="213" t="s">
        <v>293</v>
      </c>
      <c r="C42" s="213" t="s">
        <v>277</v>
      </c>
      <c r="D42" s="213" t="s">
        <v>255</v>
      </c>
      <c r="E42" s="213" t="s">
        <v>278</v>
      </c>
    </row>
    <row r="43" spans="1:5" s="214" customFormat="1" ht="38.25">
      <c r="A43" s="144">
        <v>41</v>
      </c>
      <c r="B43" s="213" t="s">
        <v>294</v>
      </c>
      <c r="C43" s="213" t="s">
        <v>277</v>
      </c>
      <c r="D43" s="213" t="s">
        <v>255</v>
      </c>
      <c r="E43" s="213" t="s">
        <v>278</v>
      </c>
    </row>
    <row r="44" spans="1:5" s="214" customFormat="1" ht="25.5">
      <c r="A44" s="144">
        <v>42</v>
      </c>
      <c r="B44" s="213" t="s">
        <v>295</v>
      </c>
      <c r="C44" s="213" t="s">
        <v>277</v>
      </c>
      <c r="D44" s="213" t="s">
        <v>255</v>
      </c>
      <c r="E44" s="213" t="s">
        <v>278</v>
      </c>
    </row>
    <row r="45" spans="1:5" s="214" customFormat="1" ht="38.25">
      <c r="A45" s="144">
        <v>43</v>
      </c>
      <c r="B45" s="213" t="s">
        <v>296</v>
      </c>
      <c r="C45" s="213" t="s">
        <v>277</v>
      </c>
      <c r="D45" s="213" t="s">
        <v>255</v>
      </c>
      <c r="E45" s="213" t="s">
        <v>278</v>
      </c>
    </row>
    <row r="46" spans="1:5" s="214" customFormat="1" ht="25.5">
      <c r="A46" s="144">
        <v>44</v>
      </c>
      <c r="B46" s="213" t="s">
        <v>297</v>
      </c>
      <c r="C46" s="213" t="s">
        <v>277</v>
      </c>
      <c r="D46" s="213" t="s">
        <v>255</v>
      </c>
      <c r="E46" s="213" t="s">
        <v>278</v>
      </c>
    </row>
    <row r="47" spans="1:5" s="214" customFormat="1" ht="25.5">
      <c r="A47" s="144">
        <v>45</v>
      </c>
      <c r="B47" s="213" t="s">
        <v>298</v>
      </c>
      <c r="C47" s="213" t="s">
        <v>277</v>
      </c>
      <c r="D47" s="213" t="s">
        <v>255</v>
      </c>
      <c r="E47" s="213" t="s">
        <v>278</v>
      </c>
    </row>
    <row r="48" spans="1:5" s="214" customFormat="1" ht="25.5">
      <c r="A48" s="144">
        <v>46</v>
      </c>
      <c r="B48" s="213" t="s">
        <v>299</v>
      </c>
      <c r="C48" s="213" t="s">
        <v>277</v>
      </c>
      <c r="D48" s="213" t="s">
        <v>255</v>
      </c>
      <c r="E48" s="213" t="s">
        <v>278</v>
      </c>
    </row>
    <row r="49" spans="1:5" s="214" customFormat="1" ht="25.5">
      <c r="A49" s="144">
        <v>47</v>
      </c>
      <c r="B49" s="213" t="s">
        <v>300</v>
      </c>
      <c r="C49" s="213" t="s">
        <v>277</v>
      </c>
      <c r="D49" s="213" t="s">
        <v>255</v>
      </c>
      <c r="E49" s="213" t="s">
        <v>278</v>
      </c>
    </row>
    <row r="50" spans="1:5" s="214" customFormat="1" ht="51">
      <c r="A50" s="144">
        <v>48</v>
      </c>
      <c r="B50" s="213" t="s">
        <v>301</v>
      </c>
      <c r="C50" s="213" t="s">
        <v>302</v>
      </c>
      <c r="D50" s="213" t="s">
        <v>303</v>
      </c>
      <c r="E50" s="213" t="s">
        <v>304</v>
      </c>
    </row>
    <row r="51" spans="1:5" s="214" customFormat="1" ht="51">
      <c r="A51" s="144">
        <v>49</v>
      </c>
      <c r="B51" s="213" t="s">
        <v>305</v>
      </c>
      <c r="C51" s="213" t="s">
        <v>302</v>
      </c>
      <c r="D51" s="213" t="s">
        <v>303</v>
      </c>
      <c r="E51" s="213" t="s">
        <v>304</v>
      </c>
    </row>
    <row r="52" spans="1:5" s="214" customFormat="1" ht="51">
      <c r="A52" s="144">
        <v>50</v>
      </c>
      <c r="B52" s="213" t="s">
        <v>306</v>
      </c>
      <c r="C52" s="213" t="s">
        <v>302</v>
      </c>
      <c r="D52" s="213" t="s">
        <v>303</v>
      </c>
      <c r="E52" s="213" t="s">
        <v>304</v>
      </c>
    </row>
    <row r="53" spans="1:5" s="214" customFormat="1" ht="51">
      <c r="A53" s="144">
        <v>51</v>
      </c>
      <c r="B53" s="213" t="s">
        <v>307</v>
      </c>
      <c r="C53" s="213" t="s">
        <v>302</v>
      </c>
      <c r="D53" s="213" t="s">
        <v>303</v>
      </c>
      <c r="E53" s="213" t="s">
        <v>304</v>
      </c>
    </row>
    <row r="54" spans="1:5" s="214" customFormat="1" ht="51">
      <c r="A54" s="144">
        <v>52</v>
      </c>
      <c r="B54" s="213" t="s">
        <v>308</v>
      </c>
      <c r="C54" s="213" t="s">
        <v>302</v>
      </c>
      <c r="D54" s="213" t="s">
        <v>303</v>
      </c>
      <c r="E54" s="213" t="s">
        <v>304</v>
      </c>
    </row>
    <row r="55" spans="1:5" s="214" customFormat="1" ht="51">
      <c r="A55" s="144">
        <v>53</v>
      </c>
      <c r="B55" s="213" t="s">
        <v>309</v>
      </c>
      <c r="C55" s="213" t="s">
        <v>302</v>
      </c>
      <c r="D55" s="213" t="s">
        <v>303</v>
      </c>
      <c r="E55" s="213" t="s">
        <v>304</v>
      </c>
    </row>
    <row r="56" spans="1:5" s="214" customFormat="1" ht="51">
      <c r="A56" s="144">
        <v>54</v>
      </c>
      <c r="B56" s="213" t="s">
        <v>310</v>
      </c>
      <c r="C56" s="213" t="s">
        <v>302</v>
      </c>
      <c r="D56" s="213" t="s">
        <v>303</v>
      </c>
      <c r="E56" s="213" t="s">
        <v>304</v>
      </c>
    </row>
    <row r="57" spans="1:5" s="214" customFormat="1" ht="51">
      <c r="A57" s="144">
        <v>55</v>
      </c>
      <c r="B57" s="213" t="s">
        <v>311</v>
      </c>
      <c r="C57" s="213" t="s">
        <v>302</v>
      </c>
      <c r="D57" s="213" t="s">
        <v>303</v>
      </c>
      <c r="E57" s="213" t="s">
        <v>304</v>
      </c>
    </row>
    <row r="58" spans="1:5" s="214" customFormat="1" ht="51">
      <c r="A58" s="144">
        <v>56</v>
      </c>
      <c r="B58" s="213" t="s">
        <v>312</v>
      </c>
      <c r="C58" s="213" t="s">
        <v>302</v>
      </c>
      <c r="D58" s="213" t="s">
        <v>303</v>
      </c>
      <c r="E58" s="213" t="s">
        <v>304</v>
      </c>
    </row>
    <row r="59" spans="1:5" s="214" customFormat="1" ht="51">
      <c r="A59" s="144">
        <v>57</v>
      </c>
      <c r="B59" s="213" t="s">
        <v>313</v>
      </c>
      <c r="C59" s="213" t="s">
        <v>302</v>
      </c>
      <c r="D59" s="213" t="s">
        <v>303</v>
      </c>
      <c r="E59" s="213" t="s">
        <v>304</v>
      </c>
    </row>
    <row r="60" spans="1:5" s="214" customFormat="1" ht="76.5">
      <c r="A60" s="144">
        <v>58</v>
      </c>
      <c r="B60" s="213" t="s">
        <v>314</v>
      </c>
      <c r="C60" s="213" t="s">
        <v>315</v>
      </c>
      <c r="D60" s="213" t="s">
        <v>303</v>
      </c>
      <c r="E60" s="213" t="s">
        <v>316</v>
      </c>
    </row>
    <row r="61" spans="1:5" s="214" customFormat="1" ht="76.5">
      <c r="A61" s="144">
        <v>59</v>
      </c>
      <c r="B61" s="213" t="s">
        <v>306</v>
      </c>
      <c r="C61" s="213" t="s">
        <v>315</v>
      </c>
      <c r="D61" s="213" t="s">
        <v>303</v>
      </c>
      <c r="E61" s="213" t="s">
        <v>316</v>
      </c>
    </row>
    <row r="62" spans="1:5" s="214" customFormat="1" ht="76.5">
      <c r="A62" s="144">
        <v>60</v>
      </c>
      <c r="B62" s="213" t="s">
        <v>317</v>
      </c>
      <c r="C62" s="213" t="s">
        <v>315</v>
      </c>
      <c r="D62" s="213" t="s">
        <v>303</v>
      </c>
      <c r="E62" s="213" t="s">
        <v>316</v>
      </c>
    </row>
    <row r="63" spans="1:5" s="214" customFormat="1" ht="76.5">
      <c r="A63" s="144">
        <v>61</v>
      </c>
      <c r="B63" s="213" t="s">
        <v>318</v>
      </c>
      <c r="C63" s="213" t="s">
        <v>315</v>
      </c>
      <c r="D63" s="213" t="s">
        <v>303</v>
      </c>
      <c r="E63" s="213" t="s">
        <v>316</v>
      </c>
    </row>
    <row r="64" spans="1:5" s="214" customFormat="1" ht="76.5">
      <c r="A64" s="144">
        <v>62</v>
      </c>
      <c r="B64" s="213" t="s">
        <v>319</v>
      </c>
      <c r="C64" s="213" t="s">
        <v>315</v>
      </c>
      <c r="D64" s="213" t="s">
        <v>303</v>
      </c>
      <c r="E64" s="213" t="s">
        <v>316</v>
      </c>
    </row>
    <row r="65" spans="1:5" s="214" customFormat="1" ht="25.5">
      <c r="A65" s="144">
        <v>63</v>
      </c>
      <c r="B65" s="213" t="s">
        <v>320</v>
      </c>
      <c r="C65" s="213" t="s">
        <v>321</v>
      </c>
      <c r="D65" s="213" t="s">
        <v>322</v>
      </c>
      <c r="E65" s="213" t="s">
        <v>323</v>
      </c>
    </row>
    <row r="66" spans="1:5" s="214" customFormat="1" ht="38.25">
      <c r="A66" s="144">
        <v>64</v>
      </c>
      <c r="B66" s="213" t="s">
        <v>324</v>
      </c>
      <c r="C66" s="213" t="s">
        <v>325</v>
      </c>
      <c r="D66" s="213" t="s">
        <v>326</v>
      </c>
      <c r="E66" s="213" t="s">
        <v>327</v>
      </c>
    </row>
    <row r="67" spans="1:5" s="214" customFormat="1" ht="38.25">
      <c r="A67" s="144">
        <v>65</v>
      </c>
      <c r="B67" s="213" t="s">
        <v>328</v>
      </c>
      <c r="C67" s="213" t="s">
        <v>325</v>
      </c>
      <c r="D67" s="213" t="s">
        <v>326</v>
      </c>
      <c r="E67" s="213" t="s">
        <v>327</v>
      </c>
    </row>
    <row r="68" spans="1:5" s="214" customFormat="1" ht="51">
      <c r="A68" s="144">
        <v>66</v>
      </c>
      <c r="B68" s="213" t="s">
        <v>329</v>
      </c>
      <c r="C68" s="213" t="s">
        <v>330</v>
      </c>
      <c r="D68" s="213" t="s">
        <v>331</v>
      </c>
      <c r="E68" s="213" t="s">
        <v>332</v>
      </c>
    </row>
    <row r="69" spans="1:5" s="214" customFormat="1" ht="38.25">
      <c r="A69" s="144">
        <v>67</v>
      </c>
      <c r="B69" s="213" t="s">
        <v>306</v>
      </c>
      <c r="C69" s="213" t="s">
        <v>333</v>
      </c>
      <c r="D69" s="213" t="s">
        <v>334</v>
      </c>
      <c r="E69" s="213" t="s">
        <v>335</v>
      </c>
    </row>
    <row r="70" spans="1:5" s="214" customFormat="1" ht="38.25">
      <c r="A70" s="144">
        <v>68</v>
      </c>
      <c r="B70" s="213" t="s">
        <v>336</v>
      </c>
      <c r="C70" s="213" t="s">
        <v>337</v>
      </c>
      <c r="D70" s="213" t="s">
        <v>338</v>
      </c>
      <c r="E70" s="213" t="s">
        <v>339</v>
      </c>
    </row>
    <row r="71" spans="1:5" s="214" customFormat="1" ht="38.25">
      <c r="A71" s="144">
        <v>69</v>
      </c>
      <c r="B71" s="213" t="s">
        <v>340</v>
      </c>
      <c r="C71" s="213" t="s">
        <v>337</v>
      </c>
      <c r="D71" s="213" t="s">
        <v>338</v>
      </c>
      <c r="E71" s="213" t="s">
        <v>339</v>
      </c>
    </row>
    <row r="72" spans="1:5" s="214" customFormat="1" ht="25.5">
      <c r="A72" s="144">
        <v>70</v>
      </c>
      <c r="B72" s="213" t="s">
        <v>341</v>
      </c>
      <c r="C72" s="213" t="s">
        <v>342</v>
      </c>
      <c r="D72" s="213" t="s">
        <v>343</v>
      </c>
      <c r="E72" s="213" t="s">
        <v>344</v>
      </c>
    </row>
    <row r="73" spans="1:5" s="214" customFormat="1" ht="30">
      <c r="A73" s="144">
        <v>71</v>
      </c>
      <c r="B73" s="213" t="s">
        <v>345</v>
      </c>
      <c r="C73" s="213" t="s">
        <v>346</v>
      </c>
      <c r="D73" s="215" t="s">
        <v>347</v>
      </c>
      <c r="E73" s="213" t="s">
        <v>348</v>
      </c>
    </row>
    <row r="74" spans="1:5" s="214" customFormat="1" ht="51">
      <c r="A74" s="144">
        <v>72</v>
      </c>
      <c r="B74" s="213" t="s">
        <v>349</v>
      </c>
      <c r="C74" s="213" t="s">
        <v>350</v>
      </c>
      <c r="D74" s="213" t="s">
        <v>351</v>
      </c>
      <c r="E74" s="213" t="s">
        <v>352</v>
      </c>
    </row>
    <row r="75" spans="1:5" s="214" customFormat="1" ht="51">
      <c r="A75" s="144">
        <v>73</v>
      </c>
      <c r="B75" s="213" t="s">
        <v>353</v>
      </c>
      <c r="C75" s="213" t="s">
        <v>354</v>
      </c>
      <c r="D75" s="213" t="s">
        <v>355</v>
      </c>
      <c r="E75" s="213" t="s">
        <v>356</v>
      </c>
    </row>
    <row r="76" spans="1:5" s="214" customFormat="1" ht="51">
      <c r="A76" s="144">
        <v>74</v>
      </c>
      <c r="B76" s="213" t="s">
        <v>320</v>
      </c>
      <c r="C76" s="213" t="s">
        <v>354</v>
      </c>
      <c r="D76" s="213" t="s">
        <v>355</v>
      </c>
      <c r="E76" s="213" t="s">
        <v>356</v>
      </c>
    </row>
    <row r="77" spans="1:5" s="214" customFormat="1" ht="51">
      <c r="A77" s="144">
        <v>75</v>
      </c>
      <c r="B77" s="213" t="s">
        <v>341</v>
      </c>
      <c r="C77" s="213" t="s">
        <v>354</v>
      </c>
      <c r="D77" s="213" t="s">
        <v>355</v>
      </c>
      <c r="E77" s="213" t="s">
        <v>356</v>
      </c>
    </row>
    <row r="78" spans="1:5" s="214" customFormat="1" ht="51">
      <c r="A78" s="144">
        <v>76</v>
      </c>
      <c r="B78" s="213" t="s">
        <v>357</v>
      </c>
      <c r="C78" s="213" t="s">
        <v>354</v>
      </c>
      <c r="D78" s="213" t="s">
        <v>355</v>
      </c>
      <c r="E78" s="213" t="s">
        <v>356</v>
      </c>
    </row>
    <row r="79" spans="1:5" s="214" customFormat="1" ht="51">
      <c r="A79" s="144">
        <v>77</v>
      </c>
      <c r="B79" s="213" t="s">
        <v>358</v>
      </c>
      <c r="C79" s="213" t="s">
        <v>354</v>
      </c>
      <c r="D79" s="213" t="s">
        <v>355</v>
      </c>
      <c r="E79" s="213" t="s">
        <v>356</v>
      </c>
    </row>
    <row r="80" spans="1:5" s="214" customFormat="1" ht="51">
      <c r="A80" s="144">
        <v>78</v>
      </c>
      <c r="B80" s="213" t="s">
        <v>359</v>
      </c>
      <c r="C80" s="213" t="s">
        <v>354</v>
      </c>
      <c r="D80" s="213" t="s">
        <v>355</v>
      </c>
      <c r="E80" s="213" t="s">
        <v>356</v>
      </c>
    </row>
    <row r="81" spans="1:5" s="214" customFormat="1" ht="51">
      <c r="A81" s="144">
        <v>79</v>
      </c>
      <c r="B81" s="213" t="s">
        <v>360</v>
      </c>
      <c r="C81" s="213" t="s">
        <v>354</v>
      </c>
      <c r="D81" s="213" t="s">
        <v>355</v>
      </c>
      <c r="E81" s="213" t="s">
        <v>356</v>
      </c>
    </row>
    <row r="82" spans="1:5" s="214" customFormat="1" ht="51">
      <c r="A82" s="144">
        <v>80</v>
      </c>
      <c r="B82" s="213" t="s">
        <v>361</v>
      </c>
      <c r="C82" s="213" t="s">
        <v>354</v>
      </c>
      <c r="D82" s="213" t="s">
        <v>355</v>
      </c>
      <c r="E82" s="213" t="s">
        <v>356</v>
      </c>
    </row>
    <row r="83" spans="1:5" s="214" customFormat="1" ht="51">
      <c r="A83" s="144">
        <v>81</v>
      </c>
      <c r="B83" s="213" t="s">
        <v>362</v>
      </c>
      <c r="C83" s="213" t="s">
        <v>354</v>
      </c>
      <c r="D83" s="213" t="s">
        <v>355</v>
      </c>
      <c r="E83" s="213" t="s">
        <v>356</v>
      </c>
    </row>
    <row r="84" spans="1:5" s="214" customFormat="1" ht="51">
      <c r="A84" s="144">
        <v>82</v>
      </c>
      <c r="B84" s="213" t="s">
        <v>363</v>
      </c>
      <c r="C84" s="213" t="s">
        <v>354</v>
      </c>
      <c r="D84" s="213" t="s">
        <v>355</v>
      </c>
      <c r="E84" s="213" t="s">
        <v>356</v>
      </c>
    </row>
    <row r="85" spans="1:5" s="214" customFormat="1" ht="51">
      <c r="A85" s="144">
        <v>83</v>
      </c>
      <c r="B85" s="213" t="s">
        <v>364</v>
      </c>
      <c r="C85" s="213" t="s">
        <v>354</v>
      </c>
      <c r="D85" s="213" t="s">
        <v>355</v>
      </c>
      <c r="E85" s="213" t="s">
        <v>356</v>
      </c>
    </row>
    <row r="86" spans="1:5" s="214" customFormat="1" ht="51">
      <c r="A86" s="144">
        <v>84</v>
      </c>
      <c r="B86" s="213" t="s">
        <v>365</v>
      </c>
      <c r="C86" s="213" t="s">
        <v>354</v>
      </c>
      <c r="D86" s="213" t="s">
        <v>355</v>
      </c>
      <c r="E86" s="213" t="s">
        <v>356</v>
      </c>
    </row>
    <row r="87" spans="1:5" s="214" customFormat="1" ht="51">
      <c r="A87" s="144">
        <v>85</v>
      </c>
      <c r="B87" s="213" t="s">
        <v>366</v>
      </c>
      <c r="C87" s="213" t="s">
        <v>354</v>
      </c>
      <c r="D87" s="213" t="s">
        <v>355</v>
      </c>
      <c r="E87" s="213" t="s">
        <v>356</v>
      </c>
    </row>
    <row r="88" spans="1:5" s="214" customFormat="1" ht="51">
      <c r="A88" s="144">
        <v>86</v>
      </c>
      <c r="B88" s="213" t="s">
        <v>324</v>
      </c>
      <c r="C88" s="213" t="s">
        <v>354</v>
      </c>
      <c r="D88" s="213" t="s">
        <v>355</v>
      </c>
      <c r="E88" s="213" t="s">
        <v>356</v>
      </c>
    </row>
    <row r="89" spans="1:5" s="214" customFormat="1" ht="51">
      <c r="A89" s="144">
        <v>87</v>
      </c>
      <c r="B89" s="213" t="s">
        <v>367</v>
      </c>
      <c r="C89" s="213" t="s">
        <v>354</v>
      </c>
      <c r="D89" s="213" t="s">
        <v>355</v>
      </c>
      <c r="E89" s="213" t="s">
        <v>356</v>
      </c>
    </row>
    <row r="90" spans="1:5" s="214" customFormat="1" ht="51">
      <c r="A90" s="144">
        <v>88</v>
      </c>
      <c r="B90" s="213" t="s">
        <v>276</v>
      </c>
      <c r="C90" s="213" t="s">
        <v>354</v>
      </c>
      <c r="D90" s="213" t="s">
        <v>355</v>
      </c>
      <c r="E90" s="213" t="s">
        <v>356</v>
      </c>
    </row>
    <row r="91" spans="1:5" s="214" customFormat="1" ht="51">
      <c r="A91" s="144">
        <v>89</v>
      </c>
      <c r="B91" s="213" t="s">
        <v>305</v>
      </c>
      <c r="C91" s="213" t="s">
        <v>354</v>
      </c>
      <c r="D91" s="213" t="s">
        <v>355</v>
      </c>
      <c r="E91" s="213" t="s">
        <v>356</v>
      </c>
    </row>
    <row r="92" spans="1:5" s="214" customFormat="1" ht="25.5">
      <c r="A92" s="144">
        <v>90</v>
      </c>
      <c r="B92" s="213" t="s">
        <v>368</v>
      </c>
      <c r="C92" s="213" t="s">
        <v>369</v>
      </c>
      <c r="D92" s="213" t="s">
        <v>370</v>
      </c>
      <c r="E92" s="213" t="s">
        <v>371</v>
      </c>
    </row>
    <row r="93" spans="1:5" s="214" customFormat="1" ht="38.25">
      <c r="A93" s="144">
        <v>91</v>
      </c>
      <c r="B93" s="213" t="s">
        <v>372</v>
      </c>
      <c r="C93" s="213" t="s">
        <v>369</v>
      </c>
      <c r="D93" s="213" t="s">
        <v>370</v>
      </c>
      <c r="E93" s="213" t="s">
        <v>371</v>
      </c>
    </row>
    <row r="94" spans="1:5" s="214" customFormat="1" ht="38.25">
      <c r="A94" s="144">
        <v>92</v>
      </c>
      <c r="B94" s="213" t="s">
        <v>373</v>
      </c>
      <c r="C94" s="213" t="s">
        <v>374</v>
      </c>
      <c r="D94" s="213" t="s">
        <v>375</v>
      </c>
      <c r="E94" s="213" t="s">
        <v>376</v>
      </c>
    </row>
    <row r="95" spans="1:5" s="214" customFormat="1" ht="38.25">
      <c r="A95" s="144">
        <v>93</v>
      </c>
      <c r="B95" s="213" t="s">
        <v>377</v>
      </c>
      <c r="C95" s="213" t="s">
        <v>374</v>
      </c>
      <c r="D95" s="213" t="s">
        <v>375</v>
      </c>
      <c r="E95" s="213" t="s">
        <v>376</v>
      </c>
    </row>
    <row r="96" spans="1:5" s="214" customFormat="1" ht="38.25">
      <c r="A96" s="144">
        <v>94</v>
      </c>
      <c r="B96" s="213" t="s">
        <v>378</v>
      </c>
      <c r="C96" s="213" t="s">
        <v>374</v>
      </c>
      <c r="D96" s="213" t="s">
        <v>375</v>
      </c>
      <c r="E96" s="213" t="s">
        <v>376</v>
      </c>
    </row>
    <row r="97" spans="1:5" s="214" customFormat="1" ht="38.25">
      <c r="A97" s="144">
        <v>95</v>
      </c>
      <c r="B97" s="213" t="s">
        <v>287</v>
      </c>
      <c r="C97" s="213" t="s">
        <v>374</v>
      </c>
      <c r="D97" s="213" t="s">
        <v>375</v>
      </c>
      <c r="E97" s="213" t="s">
        <v>376</v>
      </c>
    </row>
    <row r="98" spans="1:5" s="214" customFormat="1" ht="38.25">
      <c r="A98" s="144">
        <v>96</v>
      </c>
      <c r="B98" s="213" t="s">
        <v>379</v>
      </c>
      <c r="C98" s="213" t="s">
        <v>374</v>
      </c>
      <c r="D98" s="213" t="s">
        <v>375</v>
      </c>
      <c r="E98" s="213" t="s">
        <v>376</v>
      </c>
    </row>
    <row r="99" spans="1:5" s="214" customFormat="1" ht="38.25">
      <c r="A99" s="144">
        <v>97</v>
      </c>
      <c r="B99" s="213" t="s">
        <v>380</v>
      </c>
      <c r="C99" s="213" t="s">
        <v>374</v>
      </c>
      <c r="D99" s="213" t="s">
        <v>375</v>
      </c>
      <c r="E99" s="213" t="s">
        <v>376</v>
      </c>
    </row>
    <row r="100" spans="1:5" s="214" customFormat="1" ht="45">
      <c r="A100" s="144">
        <v>98</v>
      </c>
      <c r="B100" s="215" t="s">
        <v>381</v>
      </c>
      <c r="C100" s="213" t="s">
        <v>374</v>
      </c>
      <c r="D100" s="213" t="s">
        <v>375</v>
      </c>
      <c r="E100" s="213" t="s">
        <v>376</v>
      </c>
    </row>
    <row r="101" spans="1:5" s="214" customFormat="1" ht="38.25">
      <c r="A101" s="144">
        <v>99</v>
      </c>
      <c r="B101" s="213" t="s">
        <v>301</v>
      </c>
      <c r="C101" s="213" t="s">
        <v>382</v>
      </c>
      <c r="D101" s="213" t="s">
        <v>383</v>
      </c>
      <c r="E101" s="213" t="s">
        <v>384</v>
      </c>
    </row>
    <row r="102" spans="1:5" s="214" customFormat="1" ht="38.25">
      <c r="A102" s="144">
        <v>100</v>
      </c>
      <c r="B102" s="213" t="s">
        <v>306</v>
      </c>
      <c r="C102" s="213" t="s">
        <v>382</v>
      </c>
      <c r="D102" s="213" t="s">
        <v>383</v>
      </c>
      <c r="E102" s="213" t="s">
        <v>384</v>
      </c>
    </row>
    <row r="103" spans="1:5" s="214" customFormat="1" ht="38.25">
      <c r="A103" s="144">
        <v>101</v>
      </c>
      <c r="B103" s="213" t="s">
        <v>385</v>
      </c>
      <c r="C103" s="213" t="s">
        <v>382</v>
      </c>
      <c r="D103" s="213" t="s">
        <v>383</v>
      </c>
      <c r="E103" s="213" t="s">
        <v>384</v>
      </c>
    </row>
    <row r="104" spans="1:5" s="214" customFormat="1" ht="38.25">
      <c r="A104" s="144">
        <v>102</v>
      </c>
      <c r="B104" s="213" t="s">
        <v>386</v>
      </c>
      <c r="C104" s="213" t="s">
        <v>382</v>
      </c>
      <c r="D104" s="213" t="s">
        <v>383</v>
      </c>
      <c r="E104" s="213" t="s">
        <v>384</v>
      </c>
    </row>
    <row r="105" spans="1:5" s="214" customFormat="1" ht="38.25">
      <c r="A105" s="144">
        <v>103</v>
      </c>
      <c r="B105" s="213" t="s">
        <v>387</v>
      </c>
      <c r="C105" s="213" t="s">
        <v>382</v>
      </c>
      <c r="D105" s="213" t="s">
        <v>383</v>
      </c>
      <c r="E105" s="213" t="s">
        <v>384</v>
      </c>
    </row>
    <row r="106" spans="1:5" s="214" customFormat="1" ht="38.25">
      <c r="A106" s="144">
        <v>104</v>
      </c>
      <c r="B106" s="213" t="s">
        <v>388</v>
      </c>
      <c r="C106" s="213" t="s">
        <v>382</v>
      </c>
      <c r="D106" s="213" t="s">
        <v>383</v>
      </c>
      <c r="E106" s="213" t="s">
        <v>384</v>
      </c>
    </row>
    <row r="107" spans="1:5" s="214" customFormat="1" ht="25.5">
      <c r="A107" s="144">
        <v>105</v>
      </c>
      <c r="B107" s="213" t="s">
        <v>366</v>
      </c>
      <c r="C107" s="213" t="s">
        <v>389</v>
      </c>
      <c r="D107" s="213" t="s">
        <v>390</v>
      </c>
      <c r="E107" s="213" t="s">
        <v>391</v>
      </c>
    </row>
    <row r="108" spans="1:5" s="214" customFormat="1" ht="38.25">
      <c r="A108" s="144">
        <v>106</v>
      </c>
      <c r="B108" s="213" t="s">
        <v>324</v>
      </c>
      <c r="C108" s="213" t="s">
        <v>389</v>
      </c>
      <c r="D108" s="213" t="s">
        <v>390</v>
      </c>
      <c r="E108" s="213" t="s">
        <v>391</v>
      </c>
    </row>
    <row r="109" spans="1:5" s="214" customFormat="1" ht="38.25">
      <c r="A109" s="144">
        <v>107</v>
      </c>
      <c r="B109" s="213" t="s">
        <v>314</v>
      </c>
      <c r="C109" s="213" t="s">
        <v>389</v>
      </c>
      <c r="D109" s="213" t="s">
        <v>390</v>
      </c>
      <c r="E109" s="213" t="s">
        <v>391</v>
      </c>
    </row>
    <row r="110" spans="1:5" s="214" customFormat="1" ht="38.25">
      <c r="A110" s="144">
        <v>108</v>
      </c>
      <c r="B110" s="213" t="s">
        <v>392</v>
      </c>
      <c r="C110" s="213" t="s">
        <v>389</v>
      </c>
      <c r="D110" s="213" t="s">
        <v>390</v>
      </c>
      <c r="E110" s="213" t="s">
        <v>391</v>
      </c>
    </row>
    <row r="111" spans="1:5" s="214" customFormat="1" ht="38.25">
      <c r="A111" s="144">
        <v>109</v>
      </c>
      <c r="B111" s="213" t="s">
        <v>393</v>
      </c>
      <c r="C111" s="213" t="s">
        <v>389</v>
      </c>
      <c r="D111" s="213" t="s">
        <v>390</v>
      </c>
      <c r="E111" s="213" t="s">
        <v>391</v>
      </c>
    </row>
    <row r="112" spans="1:5" s="214" customFormat="1" ht="25.5">
      <c r="A112" s="144">
        <v>110</v>
      </c>
      <c r="B112" s="213" t="s">
        <v>394</v>
      </c>
      <c r="C112" s="213" t="s">
        <v>389</v>
      </c>
      <c r="D112" s="213" t="s">
        <v>390</v>
      </c>
      <c r="E112" s="213" t="s">
        <v>391</v>
      </c>
    </row>
    <row r="113" spans="1:5" s="214" customFormat="1" ht="25.5">
      <c r="A113" s="144">
        <v>111</v>
      </c>
      <c r="B113" s="213" t="s">
        <v>377</v>
      </c>
      <c r="C113" s="213" t="s">
        <v>389</v>
      </c>
      <c r="D113" s="213" t="s">
        <v>390</v>
      </c>
      <c r="E113" s="213" t="s">
        <v>391</v>
      </c>
    </row>
    <row r="114" spans="1:5" s="214" customFormat="1" ht="25.5">
      <c r="A114" s="144">
        <v>112</v>
      </c>
      <c r="B114" s="213" t="s">
        <v>395</v>
      </c>
      <c r="C114" s="213" t="s">
        <v>389</v>
      </c>
      <c r="D114" s="213" t="s">
        <v>390</v>
      </c>
      <c r="E114" s="213" t="s">
        <v>391</v>
      </c>
    </row>
    <row r="115" spans="1:5" s="214" customFormat="1" ht="38.25">
      <c r="A115" s="144">
        <v>113</v>
      </c>
      <c r="B115" s="213" t="s">
        <v>396</v>
      </c>
      <c r="C115" s="213" t="s">
        <v>389</v>
      </c>
      <c r="D115" s="213" t="s">
        <v>390</v>
      </c>
      <c r="E115" s="213" t="s">
        <v>391</v>
      </c>
    </row>
    <row r="116" spans="1:5" s="214" customFormat="1" ht="38.25">
      <c r="A116" s="144">
        <v>114</v>
      </c>
      <c r="B116" s="213" t="s">
        <v>397</v>
      </c>
      <c r="C116" s="213" t="s">
        <v>389</v>
      </c>
      <c r="D116" s="213" t="s">
        <v>390</v>
      </c>
      <c r="E116" s="213" t="s">
        <v>391</v>
      </c>
    </row>
    <row r="117" spans="1:5" s="214" customFormat="1" ht="25.5">
      <c r="A117" s="144">
        <v>115</v>
      </c>
      <c r="B117" s="213" t="s">
        <v>328</v>
      </c>
      <c r="C117" s="213" t="s">
        <v>389</v>
      </c>
      <c r="D117" s="213" t="s">
        <v>390</v>
      </c>
      <c r="E117" s="213" t="s">
        <v>391</v>
      </c>
    </row>
    <row r="118" spans="1:5" s="214" customFormat="1" ht="38.25">
      <c r="A118" s="144">
        <v>116</v>
      </c>
      <c r="B118" s="213" t="s">
        <v>398</v>
      </c>
      <c r="C118" s="213" t="s">
        <v>389</v>
      </c>
      <c r="D118" s="213" t="s">
        <v>390</v>
      </c>
      <c r="E118" s="213" t="s">
        <v>391</v>
      </c>
    </row>
    <row r="119" spans="1:5" s="214" customFormat="1" ht="38.25">
      <c r="A119" s="144">
        <v>117</v>
      </c>
      <c r="B119" s="213" t="s">
        <v>399</v>
      </c>
      <c r="C119" s="213" t="s">
        <v>389</v>
      </c>
      <c r="D119" s="213" t="s">
        <v>390</v>
      </c>
      <c r="E119" s="213" t="s">
        <v>391</v>
      </c>
    </row>
    <row r="120" spans="1:5" s="214" customFormat="1" ht="25.5">
      <c r="A120" s="144">
        <v>118</v>
      </c>
      <c r="B120" s="213" t="s">
        <v>400</v>
      </c>
      <c r="C120" s="213" t="s">
        <v>389</v>
      </c>
      <c r="D120" s="213" t="s">
        <v>390</v>
      </c>
      <c r="E120" s="213" t="s">
        <v>391</v>
      </c>
    </row>
    <row r="121" spans="1:5" s="214" customFormat="1" ht="38.25">
      <c r="A121" s="144">
        <v>119</v>
      </c>
      <c r="B121" s="213" t="s">
        <v>401</v>
      </c>
      <c r="C121" s="213" t="s">
        <v>389</v>
      </c>
      <c r="D121" s="213" t="s">
        <v>390</v>
      </c>
      <c r="E121" s="213" t="s">
        <v>391</v>
      </c>
    </row>
    <row r="122" spans="1:5" s="214" customFormat="1" ht="25.5">
      <c r="A122" s="144">
        <v>120</v>
      </c>
      <c r="B122" s="213" t="s">
        <v>402</v>
      </c>
      <c r="C122" s="213" t="s">
        <v>389</v>
      </c>
      <c r="D122" s="213" t="s">
        <v>390</v>
      </c>
      <c r="E122" s="213" t="s">
        <v>391</v>
      </c>
    </row>
    <row r="123" spans="1:5" s="214" customFormat="1" ht="38.25">
      <c r="A123" s="144">
        <v>121</v>
      </c>
      <c r="B123" s="213" t="s">
        <v>403</v>
      </c>
      <c r="C123" s="213" t="s">
        <v>389</v>
      </c>
      <c r="D123" s="213" t="s">
        <v>390</v>
      </c>
      <c r="E123" s="213" t="s">
        <v>391</v>
      </c>
    </row>
    <row r="124" spans="1:5" s="214" customFormat="1" ht="25.5">
      <c r="A124" s="144">
        <v>122</v>
      </c>
      <c r="B124" s="213" t="s">
        <v>404</v>
      </c>
      <c r="C124" s="213" t="s">
        <v>389</v>
      </c>
      <c r="D124" s="213" t="s">
        <v>390</v>
      </c>
      <c r="E124" s="213" t="s">
        <v>391</v>
      </c>
    </row>
    <row r="125" spans="1:5" s="214" customFormat="1" ht="25.5">
      <c r="A125" s="144">
        <v>123</v>
      </c>
      <c r="B125" s="213" t="s">
        <v>405</v>
      </c>
      <c r="C125" s="213" t="s">
        <v>389</v>
      </c>
      <c r="D125" s="213" t="s">
        <v>390</v>
      </c>
      <c r="E125" s="213" t="s">
        <v>391</v>
      </c>
    </row>
    <row r="126" spans="1:5" s="214" customFormat="1" ht="25.5">
      <c r="A126" s="144">
        <v>124</v>
      </c>
      <c r="B126" s="213" t="s">
        <v>406</v>
      </c>
      <c r="C126" s="213" t="s">
        <v>389</v>
      </c>
      <c r="D126" s="213" t="s">
        <v>390</v>
      </c>
      <c r="E126" s="213" t="s">
        <v>391</v>
      </c>
    </row>
    <row r="127" spans="1:5" s="214" customFormat="1" ht="25.5">
      <c r="A127" s="144">
        <v>125</v>
      </c>
      <c r="B127" s="213" t="s">
        <v>407</v>
      </c>
      <c r="C127" s="213" t="s">
        <v>389</v>
      </c>
      <c r="D127" s="213" t="s">
        <v>390</v>
      </c>
      <c r="E127" s="213" t="s">
        <v>391</v>
      </c>
    </row>
    <row r="128" spans="1:5" s="214" customFormat="1" ht="25.5">
      <c r="A128" s="144">
        <v>126</v>
      </c>
      <c r="B128" s="213" t="s">
        <v>408</v>
      </c>
      <c r="C128" s="213" t="s">
        <v>389</v>
      </c>
      <c r="D128" s="213" t="s">
        <v>390</v>
      </c>
      <c r="E128" s="213" t="s">
        <v>391</v>
      </c>
    </row>
    <row r="129" spans="1:5" s="214" customFormat="1" ht="38.25">
      <c r="A129" s="144">
        <v>127</v>
      </c>
      <c r="B129" s="213" t="s">
        <v>409</v>
      </c>
      <c r="C129" s="213" t="s">
        <v>389</v>
      </c>
      <c r="D129" s="213" t="s">
        <v>390</v>
      </c>
      <c r="E129" s="213" t="s">
        <v>391</v>
      </c>
    </row>
    <row r="130" spans="1:5" s="214" customFormat="1" ht="51">
      <c r="A130" s="144">
        <v>128</v>
      </c>
      <c r="B130" s="213" t="s">
        <v>313</v>
      </c>
      <c r="C130" s="213" t="s">
        <v>389</v>
      </c>
      <c r="D130" s="213" t="s">
        <v>390</v>
      </c>
      <c r="E130" s="213" t="s">
        <v>391</v>
      </c>
    </row>
    <row r="131" spans="1:5" s="214" customFormat="1" ht="51">
      <c r="A131" s="144">
        <v>129</v>
      </c>
      <c r="B131" s="213" t="s">
        <v>410</v>
      </c>
      <c r="C131" s="213" t="s">
        <v>389</v>
      </c>
      <c r="D131" s="213" t="s">
        <v>390</v>
      </c>
      <c r="E131" s="213" t="s">
        <v>391</v>
      </c>
    </row>
    <row r="132" spans="1:5" s="214" customFormat="1" ht="38.25">
      <c r="A132" s="144">
        <v>130</v>
      </c>
      <c r="B132" s="213" t="s">
        <v>411</v>
      </c>
      <c r="C132" s="213" t="s">
        <v>389</v>
      </c>
      <c r="D132" s="213" t="s">
        <v>390</v>
      </c>
      <c r="E132" s="213" t="s">
        <v>391</v>
      </c>
    </row>
    <row r="133" spans="1:5" s="214" customFormat="1" ht="38.25">
      <c r="A133" s="144">
        <v>131</v>
      </c>
      <c r="B133" s="213" t="s">
        <v>412</v>
      </c>
      <c r="C133" s="213" t="s">
        <v>389</v>
      </c>
      <c r="D133" s="213" t="s">
        <v>390</v>
      </c>
      <c r="E133" s="213" t="s">
        <v>391</v>
      </c>
    </row>
    <row r="134" spans="1:5" s="214" customFormat="1" ht="30">
      <c r="A134" s="144">
        <v>132</v>
      </c>
      <c r="B134" s="215" t="s">
        <v>366</v>
      </c>
      <c r="C134" s="215" t="s">
        <v>413</v>
      </c>
      <c r="D134" s="215" t="s">
        <v>414</v>
      </c>
      <c r="E134" s="215" t="s">
        <v>415</v>
      </c>
    </row>
    <row r="135" spans="1:5" s="214" customFormat="1" ht="45">
      <c r="A135" s="144">
        <v>133</v>
      </c>
      <c r="B135" s="215" t="s">
        <v>324</v>
      </c>
      <c r="C135" s="215" t="s">
        <v>413</v>
      </c>
      <c r="D135" s="215" t="s">
        <v>414</v>
      </c>
      <c r="E135" s="215" t="s">
        <v>415</v>
      </c>
    </row>
    <row r="136" spans="1:5" s="214" customFormat="1" ht="30">
      <c r="A136" s="144">
        <v>134</v>
      </c>
      <c r="B136" s="215" t="s">
        <v>416</v>
      </c>
      <c r="C136" s="215" t="s">
        <v>413</v>
      </c>
      <c r="D136" s="215" t="s">
        <v>414</v>
      </c>
      <c r="E136" s="215" t="s">
        <v>415</v>
      </c>
    </row>
    <row r="137" spans="1:5" s="214" customFormat="1" ht="30">
      <c r="A137" s="144">
        <v>135</v>
      </c>
      <c r="B137" s="215" t="s">
        <v>276</v>
      </c>
      <c r="C137" s="215" t="s">
        <v>413</v>
      </c>
      <c r="D137" s="215" t="s">
        <v>414</v>
      </c>
      <c r="E137" s="215" t="s">
        <v>415</v>
      </c>
    </row>
    <row r="138" spans="1:5" s="214" customFormat="1" ht="30">
      <c r="A138" s="144">
        <v>136</v>
      </c>
      <c r="B138" s="215" t="s">
        <v>417</v>
      </c>
      <c r="C138" s="215" t="s">
        <v>413</v>
      </c>
      <c r="D138" s="215" t="s">
        <v>414</v>
      </c>
      <c r="E138" s="215" t="s">
        <v>415</v>
      </c>
    </row>
    <row r="139" spans="1:5" s="214" customFormat="1" ht="30">
      <c r="A139" s="144">
        <v>137</v>
      </c>
      <c r="B139" s="215" t="s">
        <v>418</v>
      </c>
      <c r="C139" s="215" t="s">
        <v>413</v>
      </c>
      <c r="D139" s="215" t="s">
        <v>414</v>
      </c>
      <c r="E139" s="215" t="s">
        <v>415</v>
      </c>
    </row>
    <row r="140" spans="1:5" s="214" customFormat="1" ht="30">
      <c r="A140" s="144">
        <v>138</v>
      </c>
      <c r="B140" s="215" t="s">
        <v>419</v>
      </c>
      <c r="C140" s="215" t="s">
        <v>413</v>
      </c>
      <c r="D140" s="215" t="s">
        <v>414</v>
      </c>
      <c r="E140" s="215" t="s">
        <v>415</v>
      </c>
    </row>
    <row r="141" spans="1:5" s="214" customFormat="1" ht="30">
      <c r="A141" s="144">
        <v>139</v>
      </c>
      <c r="B141" s="215" t="s">
        <v>280</v>
      </c>
      <c r="C141" s="215" t="s">
        <v>413</v>
      </c>
      <c r="D141" s="215" t="s">
        <v>414</v>
      </c>
      <c r="E141" s="215" t="s">
        <v>415</v>
      </c>
    </row>
    <row r="142" spans="1:5" s="214" customFormat="1" ht="30">
      <c r="A142" s="144">
        <v>140</v>
      </c>
      <c r="B142" s="215" t="s">
        <v>420</v>
      </c>
      <c r="C142" s="215" t="s">
        <v>413</v>
      </c>
      <c r="D142" s="215" t="s">
        <v>414</v>
      </c>
      <c r="E142" s="215" t="s">
        <v>415</v>
      </c>
    </row>
    <row r="143" spans="1:5" s="214" customFormat="1" ht="30">
      <c r="A143" s="144">
        <v>141</v>
      </c>
      <c r="B143" s="215" t="s">
        <v>421</v>
      </c>
      <c r="C143" s="215" t="s">
        <v>413</v>
      </c>
      <c r="D143" s="215" t="s">
        <v>414</v>
      </c>
      <c r="E143" s="215" t="s">
        <v>415</v>
      </c>
    </row>
    <row r="144" spans="1:5" s="214" customFormat="1" ht="45">
      <c r="A144" s="144">
        <v>142</v>
      </c>
      <c r="B144" s="215" t="s">
        <v>422</v>
      </c>
      <c r="C144" s="215" t="s">
        <v>413</v>
      </c>
      <c r="D144" s="215" t="s">
        <v>414</v>
      </c>
      <c r="E144" s="215" t="s">
        <v>415</v>
      </c>
    </row>
    <row r="145" spans="1:5" s="214" customFormat="1" ht="30">
      <c r="A145" s="144">
        <v>143</v>
      </c>
      <c r="B145" s="215" t="s">
        <v>423</v>
      </c>
      <c r="C145" s="215" t="s">
        <v>413</v>
      </c>
      <c r="D145" s="215" t="s">
        <v>414</v>
      </c>
      <c r="E145" s="215" t="s">
        <v>415</v>
      </c>
    </row>
    <row r="146" spans="1:5" s="214" customFormat="1" ht="30">
      <c r="A146" s="144">
        <v>144</v>
      </c>
      <c r="B146" s="215" t="s">
        <v>424</v>
      </c>
      <c r="C146" s="215" t="s">
        <v>413</v>
      </c>
      <c r="D146" s="215" t="s">
        <v>414</v>
      </c>
      <c r="E146" s="215" t="s">
        <v>415</v>
      </c>
    </row>
    <row r="147" spans="1:5" s="214" customFormat="1" ht="30">
      <c r="A147" s="144">
        <v>145</v>
      </c>
      <c r="B147" s="215" t="s">
        <v>425</v>
      </c>
      <c r="C147" s="215" t="s">
        <v>413</v>
      </c>
      <c r="D147" s="215" t="s">
        <v>414</v>
      </c>
      <c r="E147" s="215" t="s">
        <v>415</v>
      </c>
    </row>
    <row r="148" spans="1:5" s="214" customFormat="1" ht="45">
      <c r="A148" s="144">
        <v>146</v>
      </c>
      <c r="B148" s="215" t="s">
        <v>426</v>
      </c>
      <c r="C148" s="215" t="s">
        <v>413</v>
      </c>
      <c r="D148" s="215" t="s">
        <v>414</v>
      </c>
      <c r="E148" s="215" t="s">
        <v>415</v>
      </c>
    </row>
    <row r="149" spans="1:5" s="214" customFormat="1" ht="45">
      <c r="A149" s="144">
        <v>147</v>
      </c>
      <c r="B149" s="215" t="s">
        <v>427</v>
      </c>
      <c r="C149" s="215" t="s">
        <v>413</v>
      </c>
      <c r="D149" s="215" t="s">
        <v>414</v>
      </c>
      <c r="E149" s="215" t="s">
        <v>415</v>
      </c>
    </row>
    <row r="150" spans="1:5" s="214" customFormat="1" ht="30">
      <c r="A150" s="144">
        <v>148</v>
      </c>
      <c r="B150" s="215" t="s">
        <v>345</v>
      </c>
      <c r="C150" s="215" t="s">
        <v>413</v>
      </c>
      <c r="D150" s="215" t="s">
        <v>414</v>
      </c>
      <c r="E150" s="215" t="s">
        <v>415</v>
      </c>
    </row>
    <row r="151" spans="1:5" s="214" customFormat="1" ht="30">
      <c r="A151" s="144">
        <v>149</v>
      </c>
      <c r="B151" s="215" t="s">
        <v>428</v>
      </c>
      <c r="C151" s="215" t="s">
        <v>413</v>
      </c>
      <c r="D151" s="215" t="s">
        <v>414</v>
      </c>
      <c r="E151" s="215" t="s">
        <v>415</v>
      </c>
    </row>
    <row r="152" spans="1:5" s="214" customFormat="1" ht="60">
      <c r="A152" s="144">
        <v>150</v>
      </c>
      <c r="B152" s="215" t="s">
        <v>429</v>
      </c>
      <c r="C152" s="215" t="s">
        <v>413</v>
      </c>
      <c r="D152" s="215" t="s">
        <v>414</v>
      </c>
      <c r="E152" s="215" t="s">
        <v>415</v>
      </c>
    </row>
    <row r="153" spans="1:5" s="214" customFormat="1" ht="45">
      <c r="A153" s="144">
        <v>151</v>
      </c>
      <c r="B153" s="215" t="s">
        <v>430</v>
      </c>
      <c r="C153" s="215" t="s">
        <v>413</v>
      </c>
      <c r="D153" s="215" t="s">
        <v>414</v>
      </c>
      <c r="E153" s="215" t="s">
        <v>415</v>
      </c>
    </row>
    <row r="154" spans="1:5" s="214" customFormat="1" ht="45">
      <c r="A154" s="144">
        <v>152</v>
      </c>
      <c r="B154" s="215" t="s">
        <v>431</v>
      </c>
      <c r="C154" s="215" t="s">
        <v>413</v>
      </c>
      <c r="D154" s="215" t="s">
        <v>414</v>
      </c>
      <c r="E154" s="215" t="s">
        <v>415</v>
      </c>
    </row>
    <row r="155" spans="1:5" s="214" customFormat="1" ht="30">
      <c r="A155" s="144">
        <v>153</v>
      </c>
      <c r="B155" s="215" t="s">
        <v>432</v>
      </c>
      <c r="C155" s="215" t="s">
        <v>413</v>
      </c>
      <c r="D155" s="215" t="s">
        <v>414</v>
      </c>
      <c r="E155" s="215" t="s">
        <v>415</v>
      </c>
    </row>
    <row r="156" spans="1:5" s="214" customFormat="1" ht="30">
      <c r="A156" s="144">
        <v>154</v>
      </c>
      <c r="B156" s="215" t="s">
        <v>433</v>
      </c>
      <c r="C156" s="215" t="s">
        <v>413</v>
      </c>
      <c r="D156" s="215" t="s">
        <v>414</v>
      </c>
      <c r="E156" s="215" t="s">
        <v>415</v>
      </c>
    </row>
    <row r="157" spans="1:5" s="214" customFormat="1" ht="30">
      <c r="A157" s="144">
        <v>155</v>
      </c>
      <c r="B157" s="215" t="s">
        <v>434</v>
      </c>
      <c r="C157" s="215" t="s">
        <v>413</v>
      </c>
      <c r="D157" s="215" t="s">
        <v>414</v>
      </c>
      <c r="E157" s="215" t="s">
        <v>415</v>
      </c>
    </row>
    <row r="158" spans="1:5" s="214" customFormat="1" ht="30">
      <c r="A158" s="144">
        <v>156</v>
      </c>
      <c r="B158" s="215" t="s">
        <v>435</v>
      </c>
      <c r="C158" s="215" t="s">
        <v>413</v>
      </c>
      <c r="D158" s="215" t="s">
        <v>414</v>
      </c>
      <c r="E158" s="215" t="s">
        <v>415</v>
      </c>
    </row>
    <row r="159" spans="1:5" s="214" customFormat="1" ht="30">
      <c r="A159" s="144">
        <v>157</v>
      </c>
      <c r="B159" s="215" t="s">
        <v>436</v>
      </c>
      <c r="C159" s="215" t="s">
        <v>413</v>
      </c>
      <c r="D159" s="215" t="s">
        <v>414</v>
      </c>
      <c r="E159" s="215" t="s">
        <v>415</v>
      </c>
    </row>
    <row r="160" spans="1:5" s="214" customFormat="1" ht="30">
      <c r="A160" s="144">
        <v>158</v>
      </c>
      <c r="B160" s="215" t="s">
        <v>437</v>
      </c>
      <c r="C160" s="215" t="s">
        <v>413</v>
      </c>
      <c r="D160" s="215" t="s">
        <v>414</v>
      </c>
      <c r="E160" s="215" t="s">
        <v>415</v>
      </c>
    </row>
    <row r="161" spans="1:5" s="214" customFormat="1" ht="30">
      <c r="A161" s="144">
        <v>159</v>
      </c>
      <c r="B161" s="215" t="s">
        <v>438</v>
      </c>
      <c r="C161" s="215" t="s">
        <v>413</v>
      </c>
      <c r="D161" s="215" t="s">
        <v>414</v>
      </c>
      <c r="E161" s="215" t="s">
        <v>415</v>
      </c>
    </row>
    <row r="162" spans="1:5" s="214" customFormat="1" ht="30">
      <c r="A162" s="144">
        <v>160</v>
      </c>
      <c r="B162" s="215" t="s">
        <v>439</v>
      </c>
      <c r="C162" s="215" t="s">
        <v>413</v>
      </c>
      <c r="D162" s="215" t="s">
        <v>414</v>
      </c>
      <c r="E162" s="215" t="s">
        <v>415</v>
      </c>
    </row>
    <row r="163" spans="1:5" s="214" customFormat="1" ht="30">
      <c r="A163" s="144">
        <v>161</v>
      </c>
      <c r="B163" s="215" t="s">
        <v>440</v>
      </c>
      <c r="C163" s="215" t="s">
        <v>413</v>
      </c>
      <c r="D163" s="215" t="s">
        <v>414</v>
      </c>
      <c r="E163" s="215" t="s">
        <v>415</v>
      </c>
    </row>
    <row r="164" spans="1:5" s="214" customFormat="1" ht="30">
      <c r="A164" s="144">
        <v>162</v>
      </c>
      <c r="B164" s="215" t="s">
        <v>441</v>
      </c>
      <c r="C164" s="215" t="s">
        <v>413</v>
      </c>
      <c r="D164" s="215" t="s">
        <v>414</v>
      </c>
      <c r="E164" s="215" t="s">
        <v>415</v>
      </c>
    </row>
    <row r="165" spans="1:5" s="214" customFormat="1" ht="45">
      <c r="A165" s="144">
        <v>163</v>
      </c>
      <c r="B165" s="215" t="s">
        <v>442</v>
      </c>
      <c r="C165" s="215" t="s">
        <v>413</v>
      </c>
      <c r="D165" s="215" t="s">
        <v>414</v>
      </c>
      <c r="E165" s="215" t="s">
        <v>415</v>
      </c>
    </row>
    <row r="166" spans="1:5" s="214" customFormat="1" ht="30">
      <c r="A166" s="144">
        <v>164</v>
      </c>
      <c r="B166" s="215" t="s">
        <v>443</v>
      </c>
      <c r="C166" s="215" t="s">
        <v>413</v>
      </c>
      <c r="D166" s="215" t="s">
        <v>414</v>
      </c>
      <c r="E166" s="215" t="s">
        <v>415</v>
      </c>
    </row>
    <row r="167" spans="1:5" s="214" customFormat="1" ht="30">
      <c r="A167" s="144">
        <v>165</v>
      </c>
      <c r="B167" s="215" t="s">
        <v>444</v>
      </c>
      <c r="C167" s="215" t="s">
        <v>413</v>
      </c>
      <c r="D167" s="215" t="s">
        <v>414</v>
      </c>
      <c r="E167" s="215" t="s">
        <v>415</v>
      </c>
    </row>
    <row r="168" spans="1:5" s="214" customFormat="1" ht="30">
      <c r="A168" s="144">
        <v>166</v>
      </c>
      <c r="B168" s="215" t="s">
        <v>445</v>
      </c>
      <c r="C168" s="215" t="s">
        <v>413</v>
      </c>
      <c r="D168" s="215" t="s">
        <v>414</v>
      </c>
      <c r="E168" s="215" t="s">
        <v>415</v>
      </c>
    </row>
    <row r="169" spans="1:5" s="214" customFormat="1" ht="30">
      <c r="A169" s="144">
        <v>167</v>
      </c>
      <c r="B169" s="215" t="s">
        <v>446</v>
      </c>
      <c r="C169" s="215" t="s">
        <v>413</v>
      </c>
      <c r="D169" s="215" t="s">
        <v>414</v>
      </c>
      <c r="E169" s="215" t="s">
        <v>415</v>
      </c>
    </row>
    <row r="170" spans="1:5" s="214" customFormat="1" ht="30">
      <c r="A170" s="144">
        <v>168</v>
      </c>
      <c r="B170" s="215" t="s">
        <v>447</v>
      </c>
      <c r="C170" s="215" t="s">
        <v>413</v>
      </c>
      <c r="D170" s="215" t="s">
        <v>414</v>
      </c>
      <c r="E170" s="215" t="s">
        <v>415</v>
      </c>
    </row>
    <row r="171" spans="1:5" s="214" customFormat="1" ht="30">
      <c r="A171" s="144">
        <v>169</v>
      </c>
      <c r="B171" s="215" t="s">
        <v>448</v>
      </c>
      <c r="C171" s="215" t="s">
        <v>413</v>
      </c>
      <c r="D171" s="215" t="s">
        <v>414</v>
      </c>
      <c r="E171" s="215" t="s">
        <v>415</v>
      </c>
    </row>
    <row r="172" spans="1:5" s="214" customFormat="1" ht="30">
      <c r="A172" s="144">
        <v>170</v>
      </c>
      <c r="B172" s="215" t="s">
        <v>449</v>
      </c>
      <c r="C172" s="215" t="s">
        <v>413</v>
      </c>
      <c r="D172" s="215" t="s">
        <v>414</v>
      </c>
      <c r="E172" s="215" t="s">
        <v>415</v>
      </c>
    </row>
    <row r="173" spans="1:5" s="214" customFormat="1" ht="30">
      <c r="A173" s="144">
        <v>171</v>
      </c>
      <c r="B173" s="215" t="s">
        <v>450</v>
      </c>
      <c r="C173" s="215" t="s">
        <v>413</v>
      </c>
      <c r="D173" s="215" t="s">
        <v>414</v>
      </c>
      <c r="E173" s="215" t="s">
        <v>415</v>
      </c>
    </row>
    <row r="174" spans="1:5" s="214" customFormat="1" ht="45">
      <c r="A174" s="144">
        <v>172</v>
      </c>
      <c r="B174" s="215" t="s">
        <v>451</v>
      </c>
      <c r="C174" s="215" t="s">
        <v>413</v>
      </c>
      <c r="D174" s="215" t="s">
        <v>414</v>
      </c>
      <c r="E174" s="215" t="s">
        <v>415</v>
      </c>
    </row>
    <row r="175" spans="1:5" s="214" customFormat="1" ht="45">
      <c r="A175" s="144">
        <v>173</v>
      </c>
      <c r="B175" s="215" t="s">
        <v>452</v>
      </c>
      <c r="C175" s="215" t="s">
        <v>413</v>
      </c>
      <c r="D175" s="215" t="s">
        <v>414</v>
      </c>
      <c r="E175" s="215" t="s">
        <v>415</v>
      </c>
    </row>
    <row r="176" spans="1:5" s="214" customFormat="1" ht="30">
      <c r="A176" s="144">
        <v>174</v>
      </c>
      <c r="B176" s="215" t="s">
        <v>453</v>
      </c>
      <c r="C176" s="215" t="s">
        <v>413</v>
      </c>
      <c r="D176" s="215" t="s">
        <v>414</v>
      </c>
      <c r="E176" s="215" t="s">
        <v>415</v>
      </c>
    </row>
    <row r="177" spans="1:5" s="214" customFormat="1" ht="30">
      <c r="A177" s="144">
        <v>175</v>
      </c>
      <c r="B177" s="215" t="s">
        <v>454</v>
      </c>
      <c r="C177" s="215" t="s">
        <v>413</v>
      </c>
      <c r="D177" s="215" t="s">
        <v>414</v>
      </c>
      <c r="E177" s="215" t="s">
        <v>415</v>
      </c>
    </row>
    <row r="178" spans="1:5" s="214" customFormat="1" ht="30">
      <c r="A178" s="144">
        <v>176</v>
      </c>
      <c r="B178" s="215" t="s">
        <v>455</v>
      </c>
      <c r="C178" s="215" t="s">
        <v>413</v>
      </c>
      <c r="D178" s="215" t="s">
        <v>414</v>
      </c>
      <c r="E178" s="215" t="s">
        <v>415</v>
      </c>
    </row>
    <row r="179" spans="1:5" s="214" customFormat="1" ht="45">
      <c r="A179" s="144">
        <v>177</v>
      </c>
      <c r="B179" s="215" t="s">
        <v>456</v>
      </c>
      <c r="C179" s="215" t="s">
        <v>413</v>
      </c>
      <c r="D179" s="215" t="s">
        <v>414</v>
      </c>
      <c r="E179" s="215" t="s">
        <v>415</v>
      </c>
    </row>
    <row r="180" spans="1:5" s="214" customFormat="1" ht="30">
      <c r="A180" s="144">
        <v>178</v>
      </c>
      <c r="B180" s="215" t="s">
        <v>457</v>
      </c>
      <c r="C180" s="215" t="s">
        <v>413</v>
      </c>
      <c r="D180" s="215" t="s">
        <v>414</v>
      </c>
      <c r="E180" s="215" t="s">
        <v>415</v>
      </c>
    </row>
    <row r="181" spans="1:5" s="214" customFormat="1" ht="30">
      <c r="A181" s="144">
        <v>179</v>
      </c>
      <c r="B181" s="215" t="s">
        <v>458</v>
      </c>
      <c r="C181" s="215" t="s">
        <v>413</v>
      </c>
      <c r="D181" s="215" t="s">
        <v>414</v>
      </c>
      <c r="E181" s="215" t="s">
        <v>415</v>
      </c>
    </row>
    <row r="182" spans="1:5" s="214" customFormat="1" ht="45">
      <c r="A182" s="144">
        <v>180</v>
      </c>
      <c r="B182" s="215" t="s">
        <v>459</v>
      </c>
      <c r="C182" s="215" t="s">
        <v>413</v>
      </c>
      <c r="D182" s="215" t="s">
        <v>414</v>
      </c>
      <c r="E182" s="215" t="s">
        <v>415</v>
      </c>
    </row>
    <row r="183" spans="1:5" s="214" customFormat="1" ht="45">
      <c r="A183" s="144">
        <v>181</v>
      </c>
      <c r="B183" s="215" t="s">
        <v>460</v>
      </c>
      <c r="C183" s="215" t="s">
        <v>413</v>
      </c>
      <c r="D183" s="215" t="s">
        <v>414</v>
      </c>
      <c r="E183" s="215" t="s">
        <v>415</v>
      </c>
    </row>
    <row r="184" spans="1:5" s="214" customFormat="1" ht="45">
      <c r="A184" s="144">
        <v>182</v>
      </c>
      <c r="B184" s="215" t="s">
        <v>461</v>
      </c>
      <c r="C184" s="215" t="s">
        <v>413</v>
      </c>
      <c r="D184" s="215" t="s">
        <v>414</v>
      </c>
      <c r="E184" s="215" t="s">
        <v>415</v>
      </c>
    </row>
    <row r="185" spans="1:5" s="214" customFormat="1" ht="30">
      <c r="A185" s="144">
        <v>183</v>
      </c>
      <c r="B185" s="215" t="s">
        <v>462</v>
      </c>
      <c r="C185" s="215" t="s">
        <v>413</v>
      </c>
      <c r="D185" s="215" t="s">
        <v>414</v>
      </c>
      <c r="E185" s="215" t="s">
        <v>415</v>
      </c>
    </row>
    <row r="186" spans="1:5" s="214" customFormat="1" ht="30">
      <c r="A186" s="144">
        <v>184</v>
      </c>
      <c r="B186" s="215" t="s">
        <v>463</v>
      </c>
      <c r="C186" s="215" t="s">
        <v>413</v>
      </c>
      <c r="D186" s="215" t="s">
        <v>414</v>
      </c>
      <c r="E186" s="215" t="s">
        <v>415</v>
      </c>
    </row>
    <row r="187" spans="1:5" s="214" customFormat="1" ht="30">
      <c r="A187" s="144">
        <v>185</v>
      </c>
      <c r="B187" s="215" t="s">
        <v>464</v>
      </c>
      <c r="C187" s="215" t="s">
        <v>413</v>
      </c>
      <c r="D187" s="215" t="s">
        <v>414</v>
      </c>
      <c r="E187" s="215" t="s">
        <v>415</v>
      </c>
    </row>
    <row r="188" spans="1:5" s="214" customFormat="1" ht="30">
      <c r="A188" s="144">
        <v>186</v>
      </c>
      <c r="B188" s="215" t="s">
        <v>465</v>
      </c>
      <c r="C188" s="215" t="s">
        <v>413</v>
      </c>
      <c r="D188" s="215" t="s">
        <v>414</v>
      </c>
      <c r="E188" s="215" t="s">
        <v>415</v>
      </c>
    </row>
    <row r="189" spans="1:5" s="214" customFormat="1" ht="30">
      <c r="A189" s="144">
        <v>187</v>
      </c>
      <c r="B189" s="215" t="s">
        <v>466</v>
      </c>
      <c r="C189" s="215" t="s">
        <v>413</v>
      </c>
      <c r="D189" s="215" t="s">
        <v>414</v>
      </c>
      <c r="E189" s="215" t="s">
        <v>415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L159"/>
  <sheetViews>
    <sheetView zoomScale="115" zoomScaleNormal="115" workbookViewId="0">
      <selection activeCell="C15" sqref="C15"/>
    </sheetView>
  </sheetViews>
  <sheetFormatPr defaultColWidth="19.140625" defaultRowHeight="12.75"/>
  <cols>
    <col min="1" max="1" width="16.5703125" style="2" customWidth="1"/>
    <col min="2" max="2" width="10.28515625" style="2" customWidth="1"/>
    <col min="3" max="3" width="15.140625" style="2" customWidth="1"/>
    <col min="4" max="4" width="21" style="2" customWidth="1"/>
    <col min="5" max="5" width="13.7109375" style="2" customWidth="1"/>
    <col min="6" max="6" width="12" style="2" bestFit="1" customWidth="1"/>
    <col min="7" max="7" width="17" style="2" customWidth="1"/>
    <col min="8" max="8" width="12.5703125" style="2" hidden="1" customWidth="1"/>
    <col min="9" max="9" width="0" style="2" hidden="1" customWidth="1"/>
    <col min="10" max="10" width="14.140625" style="2" hidden="1" customWidth="1"/>
    <col min="11" max="11" width="23.42578125" style="2" customWidth="1"/>
    <col min="12" max="248" width="9.140625" style="2" customWidth="1"/>
    <col min="249" max="16384" width="19.140625" style="2"/>
  </cols>
  <sheetData>
    <row r="1" spans="1:12">
      <c r="A1" s="1"/>
      <c r="K1" s="2" t="s">
        <v>467</v>
      </c>
    </row>
    <row r="2" spans="1:12" ht="15.7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2" ht="38.25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6</v>
      </c>
      <c r="J3" s="5" t="s">
        <v>9</v>
      </c>
      <c r="K3" s="5" t="s">
        <v>36</v>
      </c>
    </row>
    <row r="4" spans="1:12" ht="15">
      <c r="A4" s="7">
        <v>39646</v>
      </c>
      <c r="B4" s="8" t="s">
        <v>10</v>
      </c>
      <c r="C4" s="9">
        <v>30431204489</v>
      </c>
      <c r="D4" s="10">
        <v>10279843</v>
      </c>
      <c r="E4" s="11">
        <v>0.05</v>
      </c>
      <c r="F4" s="8">
        <v>1065</v>
      </c>
      <c r="G4" s="12">
        <f t="shared" ref="G4:G67" si="0">+A4+F4</f>
        <v>40711</v>
      </c>
      <c r="H4" s="12">
        <v>40633</v>
      </c>
      <c r="I4" s="13">
        <f>+H4-A4</f>
        <v>987</v>
      </c>
      <c r="J4" s="14">
        <f t="shared" ref="J4:J36" si="1">+D4*E4/365*I4</f>
        <v>1389891.1015068493</v>
      </c>
      <c r="K4" s="17" t="s">
        <v>37</v>
      </c>
    </row>
    <row r="5" spans="1:12" ht="15" customHeight="1">
      <c r="A5" s="7">
        <v>39917</v>
      </c>
      <c r="B5" s="8" t="s">
        <v>10</v>
      </c>
      <c r="C5" s="9">
        <v>33722009102</v>
      </c>
      <c r="D5" s="10">
        <v>4883428</v>
      </c>
      <c r="E5" s="11">
        <v>7.2499999999999995E-2</v>
      </c>
      <c r="F5" s="8">
        <v>180</v>
      </c>
      <c r="G5" s="12">
        <f t="shared" si="0"/>
        <v>40097</v>
      </c>
      <c r="H5" s="12">
        <v>40633</v>
      </c>
      <c r="I5" s="13">
        <f>+H5-A5</f>
        <v>716</v>
      </c>
      <c r="J5" s="14">
        <f>+D5*E5/365*I5</f>
        <v>694517.11638356163</v>
      </c>
      <c r="K5" s="347" t="s">
        <v>38</v>
      </c>
    </row>
    <row r="6" spans="1:12" ht="15">
      <c r="A6" s="7">
        <v>39961</v>
      </c>
      <c r="B6" s="8" t="s">
        <v>10</v>
      </c>
      <c r="C6" s="9">
        <v>30813975506</v>
      </c>
      <c r="D6" s="10">
        <v>9656336</v>
      </c>
      <c r="E6" s="11">
        <v>6.9000000000000006E-2</v>
      </c>
      <c r="F6" s="8">
        <v>366</v>
      </c>
      <c r="G6" s="12">
        <f t="shared" si="0"/>
        <v>40327</v>
      </c>
      <c r="H6" s="12">
        <v>40633</v>
      </c>
      <c r="I6" s="13">
        <f>+H6-A6</f>
        <v>672</v>
      </c>
      <c r="J6" s="14">
        <f>+D6*E6/365*I6</f>
        <v>1226698.5962958904</v>
      </c>
      <c r="K6" s="347"/>
    </row>
    <row r="7" spans="1:12" ht="15">
      <c r="A7" s="7">
        <v>39967</v>
      </c>
      <c r="B7" s="8" t="s">
        <v>10</v>
      </c>
      <c r="C7" s="9">
        <v>31207841326</v>
      </c>
      <c r="D7" s="10">
        <v>10313521</v>
      </c>
      <c r="E7" s="11">
        <v>6.5000000000000002E-2</v>
      </c>
      <c r="F7" s="8">
        <v>366</v>
      </c>
      <c r="G7" s="12">
        <f t="shared" si="0"/>
        <v>40333</v>
      </c>
      <c r="H7" s="12">
        <v>40633</v>
      </c>
      <c r="I7" s="13">
        <f>+H7-A7</f>
        <v>666</v>
      </c>
      <c r="J7" s="14">
        <f>+D7*E7/365*I7</f>
        <v>1223211.8468219179</v>
      </c>
      <c r="K7" s="347"/>
    </row>
    <row r="8" spans="1:12" ht="15">
      <c r="A8" s="7">
        <v>39967</v>
      </c>
      <c r="B8" s="8" t="s">
        <v>10</v>
      </c>
      <c r="C8" s="9">
        <v>35041986595</v>
      </c>
      <c r="D8" s="10">
        <v>10997079</v>
      </c>
      <c r="E8" s="11">
        <v>6.5000000000000002E-2</v>
      </c>
      <c r="F8" s="8">
        <v>366</v>
      </c>
      <c r="G8" s="12">
        <f t="shared" si="0"/>
        <v>40333</v>
      </c>
      <c r="H8" s="12"/>
      <c r="I8" s="13"/>
      <c r="J8" s="14"/>
      <c r="K8" s="347"/>
      <c r="L8" s="1"/>
    </row>
    <row r="9" spans="1:12" ht="15">
      <c r="A9" s="7">
        <v>40004</v>
      </c>
      <c r="B9" s="8" t="s">
        <v>10</v>
      </c>
      <c r="C9" s="9">
        <v>30820250159</v>
      </c>
      <c r="D9" s="10">
        <v>8936869</v>
      </c>
      <c r="E9" s="11">
        <v>6.5000000000000002E-2</v>
      </c>
      <c r="F9" s="8">
        <v>366</v>
      </c>
      <c r="G9" s="12">
        <f t="shared" si="0"/>
        <v>40370</v>
      </c>
      <c r="H9" s="12">
        <v>40633</v>
      </c>
      <c r="I9" s="13">
        <f>+H9-A9</f>
        <v>629</v>
      </c>
      <c r="J9" s="14">
        <f>+D9*E9/365*I9</f>
        <v>1001051.7508630137</v>
      </c>
      <c r="K9" s="347"/>
    </row>
    <row r="10" spans="1:12" ht="15">
      <c r="A10" s="7">
        <v>40029</v>
      </c>
      <c r="B10" s="8" t="s">
        <v>10</v>
      </c>
      <c r="C10" s="15">
        <v>30848281381</v>
      </c>
      <c r="D10" s="10">
        <v>8931367</v>
      </c>
      <c r="E10" s="11">
        <v>7.2499999999999995E-2</v>
      </c>
      <c r="F10" s="8">
        <v>366</v>
      </c>
      <c r="G10" s="12">
        <f t="shared" si="0"/>
        <v>40395</v>
      </c>
      <c r="H10" s="12">
        <v>40633</v>
      </c>
      <c r="I10" s="13">
        <f>+H10-A10</f>
        <v>604</v>
      </c>
      <c r="J10" s="14">
        <f t="shared" si="1"/>
        <v>1071519.3450136986</v>
      </c>
      <c r="K10" s="347"/>
    </row>
    <row r="11" spans="1:12" ht="15">
      <c r="A11" s="7">
        <v>40045</v>
      </c>
      <c r="B11" s="8" t="s">
        <v>10</v>
      </c>
      <c r="C11" s="15">
        <v>30913175030</v>
      </c>
      <c r="D11" s="10">
        <v>5395795</v>
      </c>
      <c r="E11" s="11">
        <v>7.2499999999999995E-2</v>
      </c>
      <c r="F11" s="8">
        <v>366</v>
      </c>
      <c r="G11" s="12">
        <f t="shared" si="0"/>
        <v>40411</v>
      </c>
      <c r="H11" s="12">
        <v>40633</v>
      </c>
      <c r="I11" s="13">
        <f>+H11-A11</f>
        <v>588</v>
      </c>
      <c r="J11" s="14">
        <f t="shared" si="1"/>
        <v>630199.28999999992</v>
      </c>
      <c r="K11" s="347"/>
    </row>
    <row r="12" spans="1:12" ht="15">
      <c r="A12" s="7">
        <v>40045</v>
      </c>
      <c r="B12" s="8" t="s">
        <v>10</v>
      </c>
      <c r="C12" s="15">
        <v>32103022737</v>
      </c>
      <c r="D12" s="10">
        <v>7941720</v>
      </c>
      <c r="E12" s="11">
        <v>7.2499999999999995E-2</v>
      </c>
      <c r="F12" s="8">
        <v>366</v>
      </c>
      <c r="G12" s="12">
        <f t="shared" si="0"/>
        <v>40411</v>
      </c>
      <c r="H12" s="12">
        <v>40633</v>
      </c>
      <c r="I12" s="13">
        <f>+H12-A12</f>
        <v>588</v>
      </c>
      <c r="J12" s="14">
        <f t="shared" si="1"/>
        <v>927549.37972602725</v>
      </c>
      <c r="K12" s="347"/>
    </row>
    <row r="13" spans="1:12" ht="15">
      <c r="A13" s="7">
        <v>40045</v>
      </c>
      <c r="B13" s="8" t="s">
        <v>10</v>
      </c>
      <c r="C13" s="15">
        <v>32103023184</v>
      </c>
      <c r="D13" s="10">
        <v>8232762</v>
      </c>
      <c r="E13" s="11">
        <v>7.2499999999999995E-2</v>
      </c>
      <c r="F13" s="8">
        <v>366</v>
      </c>
      <c r="G13" s="12">
        <f t="shared" si="0"/>
        <v>40411</v>
      </c>
      <c r="H13" s="12"/>
      <c r="I13" s="13"/>
      <c r="J13" s="14"/>
      <c r="K13" s="347"/>
    </row>
    <row r="14" spans="1:12" ht="15">
      <c r="A14" s="7">
        <v>40045</v>
      </c>
      <c r="B14" s="8" t="s">
        <v>10</v>
      </c>
      <c r="C14" s="15">
        <v>30913175835</v>
      </c>
      <c r="D14" s="10">
        <v>5607964</v>
      </c>
      <c r="E14" s="11">
        <v>7.2499999999999995E-2</v>
      </c>
      <c r="F14" s="8">
        <v>366</v>
      </c>
      <c r="G14" s="12">
        <f t="shared" si="0"/>
        <v>40411</v>
      </c>
      <c r="H14" s="12">
        <v>40633</v>
      </c>
      <c r="I14" s="13">
        <f>+H14-A14</f>
        <v>588</v>
      </c>
      <c r="J14" s="14">
        <f t="shared" si="1"/>
        <v>654979.46663013694</v>
      </c>
      <c r="K14" s="347"/>
    </row>
    <row r="15" spans="1:12" ht="15">
      <c r="A15" s="7">
        <v>40045</v>
      </c>
      <c r="B15" s="8" t="s">
        <v>10</v>
      </c>
      <c r="C15" s="16">
        <v>32103023865</v>
      </c>
      <c r="D15" s="10">
        <v>7937198</v>
      </c>
      <c r="E15" s="11">
        <v>7.1499999999999994E-2</v>
      </c>
      <c r="F15" s="8">
        <v>366</v>
      </c>
      <c r="G15" s="12">
        <f t="shared" si="0"/>
        <v>40411</v>
      </c>
      <c r="H15" s="12">
        <v>40633</v>
      </c>
      <c r="I15" s="13">
        <f>+H15-A15</f>
        <v>588</v>
      </c>
      <c r="J15" s="14">
        <f t="shared" si="1"/>
        <v>914234.73511232866</v>
      </c>
      <c r="K15" s="347"/>
    </row>
    <row r="16" spans="1:12" ht="15">
      <c r="A16" s="7">
        <v>40045</v>
      </c>
      <c r="B16" s="8" t="s">
        <v>10</v>
      </c>
      <c r="C16" s="16">
        <v>32103024542</v>
      </c>
      <c r="D16" s="10">
        <v>8199205</v>
      </c>
      <c r="E16" s="11">
        <v>7.1499999999999994E-2</v>
      </c>
      <c r="F16" s="8">
        <v>366</v>
      </c>
      <c r="G16" s="12">
        <f t="shared" si="0"/>
        <v>40411</v>
      </c>
      <c r="H16" s="12"/>
      <c r="I16" s="13"/>
      <c r="J16" s="14"/>
      <c r="K16" s="347"/>
    </row>
    <row r="17" spans="1:11" ht="15">
      <c r="A17" s="7">
        <v>40069</v>
      </c>
      <c r="B17" s="8" t="s">
        <v>10</v>
      </c>
      <c r="C17" s="15">
        <v>30913174310</v>
      </c>
      <c r="D17" s="10">
        <v>5461269</v>
      </c>
      <c r="E17" s="11">
        <v>7.1499999999999994E-2</v>
      </c>
      <c r="F17" s="8">
        <v>366</v>
      </c>
      <c r="G17" s="12">
        <f t="shared" si="0"/>
        <v>40435</v>
      </c>
      <c r="H17" s="12">
        <v>40633</v>
      </c>
      <c r="I17" s="13">
        <f>+H17-A17</f>
        <v>564</v>
      </c>
      <c r="J17" s="14">
        <f t="shared" si="1"/>
        <v>603372.9690246575</v>
      </c>
      <c r="K17" s="347"/>
    </row>
    <row r="18" spans="1:11" ht="15">
      <c r="A18" s="7">
        <v>40069</v>
      </c>
      <c r="B18" s="8" t="s">
        <v>10</v>
      </c>
      <c r="C18" s="16">
        <v>32103022409</v>
      </c>
      <c r="D18" s="10">
        <v>7935130</v>
      </c>
      <c r="E18" s="11">
        <v>7.2499999999999995E-2</v>
      </c>
      <c r="F18" s="8">
        <v>366</v>
      </c>
      <c r="G18" s="12">
        <f t="shared" si="0"/>
        <v>40435</v>
      </c>
      <c r="H18" s="12">
        <v>40633</v>
      </c>
      <c r="I18" s="13">
        <f>+H18-A18</f>
        <v>564</v>
      </c>
      <c r="J18" s="14">
        <f t="shared" si="1"/>
        <v>888951.96082191775</v>
      </c>
      <c r="K18" s="347"/>
    </row>
    <row r="19" spans="1:11" ht="15">
      <c r="A19" s="7">
        <v>40069</v>
      </c>
      <c r="B19" s="8" t="s">
        <v>10</v>
      </c>
      <c r="C19" s="16">
        <v>32103023559</v>
      </c>
      <c r="D19" s="10">
        <v>8232762</v>
      </c>
      <c r="E19" s="11">
        <v>7.2499999999999995E-2</v>
      </c>
      <c r="F19" s="8">
        <v>366</v>
      </c>
      <c r="G19" s="12">
        <f t="shared" si="0"/>
        <v>40435</v>
      </c>
      <c r="H19" s="12"/>
      <c r="I19" s="13"/>
      <c r="J19" s="14"/>
      <c r="K19" s="81"/>
    </row>
    <row r="20" spans="1:11" ht="15" customHeight="1">
      <c r="A20" s="7">
        <v>40196</v>
      </c>
      <c r="B20" s="8" t="s">
        <v>10</v>
      </c>
      <c r="C20" s="15">
        <v>31027065424</v>
      </c>
      <c r="D20" s="10">
        <v>7110670</v>
      </c>
      <c r="E20" s="11">
        <v>6.9000000000000006E-2</v>
      </c>
      <c r="F20" s="8">
        <v>366</v>
      </c>
      <c r="G20" s="12">
        <f t="shared" si="0"/>
        <v>40562</v>
      </c>
      <c r="H20" s="12">
        <v>40633</v>
      </c>
      <c r="I20" s="13">
        <f>+H20-A4</f>
        <v>987</v>
      </c>
      <c r="J20" s="14">
        <f>+D4*E4/365*I20</f>
        <v>1389891.1015068493</v>
      </c>
      <c r="K20" s="347" t="s">
        <v>39</v>
      </c>
    </row>
    <row r="21" spans="1:11" ht="15">
      <c r="A21" s="7">
        <v>40218</v>
      </c>
      <c r="B21" s="8" t="s">
        <v>10</v>
      </c>
      <c r="C21" s="15">
        <v>31052597378</v>
      </c>
      <c r="D21" s="10">
        <v>7112370</v>
      </c>
      <c r="E21" s="11">
        <v>6.9000000000000006E-2</v>
      </c>
      <c r="F21" s="8">
        <v>366</v>
      </c>
      <c r="G21" s="12">
        <f t="shared" si="0"/>
        <v>40584</v>
      </c>
      <c r="H21" s="12">
        <v>40633</v>
      </c>
      <c r="I21" s="13">
        <f>+H21-A5</f>
        <v>716</v>
      </c>
      <c r="J21" s="14">
        <f>+D5*E5/365*I21</f>
        <v>694517.11638356163</v>
      </c>
      <c r="K21" s="347"/>
    </row>
    <row r="22" spans="1:11" ht="15">
      <c r="A22" s="7">
        <v>40218</v>
      </c>
      <c r="B22" s="8" t="s">
        <v>10</v>
      </c>
      <c r="C22" s="15">
        <v>31052596793</v>
      </c>
      <c r="D22" s="10">
        <v>10396053</v>
      </c>
      <c r="E22" s="11">
        <v>5.5E-2</v>
      </c>
      <c r="F22" s="8">
        <v>366</v>
      </c>
      <c r="G22" s="12">
        <f t="shared" si="0"/>
        <v>40584</v>
      </c>
      <c r="H22" s="12">
        <v>40633</v>
      </c>
      <c r="I22" s="13">
        <f>+H22-A6</f>
        <v>672</v>
      </c>
      <c r="J22" s="14">
        <f>+D6*E6/365*I22</f>
        <v>1226698.5962958904</v>
      </c>
      <c r="K22" s="347"/>
    </row>
    <row r="23" spans="1:11" s="18" customFormat="1" ht="15">
      <c r="A23" s="7">
        <v>40246</v>
      </c>
      <c r="B23" s="8" t="s">
        <v>10</v>
      </c>
      <c r="C23" s="15">
        <v>30716529336</v>
      </c>
      <c r="D23" s="10">
        <v>9639698</v>
      </c>
      <c r="E23" s="11">
        <v>6.9000000000000006E-2</v>
      </c>
      <c r="F23" s="8">
        <v>366</v>
      </c>
      <c r="G23" s="12">
        <f t="shared" si="0"/>
        <v>40612</v>
      </c>
      <c r="H23" s="12">
        <v>40633</v>
      </c>
      <c r="I23" s="13">
        <f>+H23-A7</f>
        <v>666</v>
      </c>
      <c r="J23" s="17">
        <f>+D7*E7/365*I23</f>
        <v>1223211.8468219179</v>
      </c>
      <c r="K23" s="347"/>
    </row>
    <row r="24" spans="1:11" ht="15">
      <c r="A24" s="7">
        <v>40249</v>
      </c>
      <c r="B24" s="8" t="s">
        <v>10</v>
      </c>
      <c r="C24" s="15">
        <v>30346604360</v>
      </c>
      <c r="D24" s="10">
        <v>8334980</v>
      </c>
      <c r="E24" s="11">
        <v>6.9000000000000006E-2</v>
      </c>
      <c r="F24" s="8">
        <v>366</v>
      </c>
      <c r="G24" s="12">
        <f t="shared" si="0"/>
        <v>40615</v>
      </c>
      <c r="H24" s="12">
        <v>40633</v>
      </c>
      <c r="I24" s="13">
        <f>+H24-A9</f>
        <v>629</v>
      </c>
      <c r="J24" s="14">
        <f>+D9*E9/365*I24</f>
        <v>1001051.7508630137</v>
      </c>
      <c r="K24" s="347"/>
    </row>
    <row r="25" spans="1:11" ht="15">
      <c r="A25" s="7">
        <v>40272</v>
      </c>
      <c r="B25" s="8" t="s">
        <v>10</v>
      </c>
      <c r="C25" s="9">
        <v>30361327647</v>
      </c>
      <c r="D25" s="10">
        <v>4866380</v>
      </c>
      <c r="E25" s="11">
        <v>6.9000000000000006E-2</v>
      </c>
      <c r="F25" s="19">
        <v>365</v>
      </c>
      <c r="G25" s="12">
        <f t="shared" si="0"/>
        <v>40637</v>
      </c>
      <c r="H25" s="12">
        <v>40633</v>
      </c>
      <c r="I25" s="13">
        <f t="shared" ref="I25:I38" si="2">+H25-A25</f>
        <v>361</v>
      </c>
      <c r="J25" s="14">
        <f t="shared" si="1"/>
        <v>332100.43676712329</v>
      </c>
      <c r="K25" s="347"/>
    </row>
    <row r="26" spans="1:11" ht="15">
      <c r="A26" s="7">
        <v>40268</v>
      </c>
      <c r="B26" s="8" t="s">
        <v>10</v>
      </c>
      <c r="C26" s="15">
        <v>30727489208</v>
      </c>
      <c r="D26" s="10">
        <v>4510044</v>
      </c>
      <c r="E26" s="11">
        <v>6.9000000000000006E-2</v>
      </c>
      <c r="F26" s="8">
        <v>366</v>
      </c>
      <c r="G26" s="12">
        <f t="shared" si="0"/>
        <v>40634</v>
      </c>
      <c r="H26" s="12">
        <v>40633</v>
      </c>
      <c r="I26" s="13">
        <f t="shared" si="2"/>
        <v>365</v>
      </c>
      <c r="J26" s="14">
        <f t="shared" si="1"/>
        <v>311193.03600000002</v>
      </c>
      <c r="K26" s="347"/>
    </row>
    <row r="27" spans="1:11" ht="15">
      <c r="A27" s="20">
        <v>40323</v>
      </c>
      <c r="B27" s="8" t="s">
        <v>10</v>
      </c>
      <c r="C27" s="15">
        <v>35203667271</v>
      </c>
      <c r="D27" s="10">
        <v>12298117</v>
      </c>
      <c r="E27" s="11">
        <v>0.05</v>
      </c>
      <c r="F27" s="8">
        <v>457</v>
      </c>
      <c r="G27" s="12">
        <f t="shared" si="0"/>
        <v>40780</v>
      </c>
      <c r="H27" s="12">
        <v>40633</v>
      </c>
      <c r="I27" s="13">
        <f t="shared" si="2"/>
        <v>310</v>
      </c>
      <c r="J27" s="14">
        <f t="shared" si="1"/>
        <v>522248.80410958896</v>
      </c>
      <c r="K27" s="347"/>
    </row>
    <row r="28" spans="1:11" ht="15" customHeight="1">
      <c r="A28" s="7">
        <v>40192</v>
      </c>
      <c r="B28" s="8" t="s">
        <v>10</v>
      </c>
      <c r="C28" s="15">
        <v>30642722490</v>
      </c>
      <c r="D28" s="10">
        <v>6756485</v>
      </c>
      <c r="E28" s="11">
        <v>6.9000000000000006E-2</v>
      </c>
      <c r="F28" s="8">
        <v>366</v>
      </c>
      <c r="G28" s="12">
        <f t="shared" si="0"/>
        <v>40558</v>
      </c>
      <c r="H28" s="12">
        <v>40633</v>
      </c>
      <c r="I28" s="13">
        <f t="shared" si="2"/>
        <v>441</v>
      </c>
      <c r="J28" s="14">
        <f t="shared" si="1"/>
        <v>563268.7179863014</v>
      </c>
      <c r="K28" s="347" t="s">
        <v>40</v>
      </c>
    </row>
    <row r="29" spans="1:11" ht="15">
      <c r="A29" s="7">
        <v>40196</v>
      </c>
      <c r="B29" s="8" t="s">
        <v>10</v>
      </c>
      <c r="C29" s="15">
        <v>30312379003</v>
      </c>
      <c r="D29" s="10">
        <v>10431031</v>
      </c>
      <c r="E29" s="11">
        <v>6.9000000000000006E-2</v>
      </c>
      <c r="F29" s="8">
        <v>366</v>
      </c>
      <c r="G29" s="12">
        <f t="shared" si="0"/>
        <v>40562</v>
      </c>
      <c r="H29" s="12">
        <v>40633</v>
      </c>
      <c r="I29" s="13">
        <f t="shared" si="2"/>
        <v>437</v>
      </c>
      <c r="J29" s="14">
        <f t="shared" si="1"/>
        <v>861717.4732684932</v>
      </c>
      <c r="K29" s="347"/>
    </row>
    <row r="30" spans="1:11" ht="15">
      <c r="A30" s="7">
        <v>40283</v>
      </c>
      <c r="B30" s="8" t="s">
        <v>10</v>
      </c>
      <c r="C30" s="9">
        <v>31417779822</v>
      </c>
      <c r="D30" s="10">
        <v>5254254</v>
      </c>
      <c r="E30" s="11">
        <v>6.7500000000000004E-2</v>
      </c>
      <c r="F30" s="19">
        <v>365</v>
      </c>
      <c r="G30" s="12">
        <f t="shared" si="0"/>
        <v>40648</v>
      </c>
      <c r="H30" s="12">
        <v>40633</v>
      </c>
      <c r="I30" s="13">
        <f t="shared" si="2"/>
        <v>350</v>
      </c>
      <c r="J30" s="14">
        <f t="shared" si="1"/>
        <v>340086.98835616442</v>
      </c>
      <c r="K30" s="347"/>
    </row>
    <row r="31" spans="1:11" ht="15">
      <c r="A31" s="7">
        <v>40352</v>
      </c>
      <c r="B31" s="8" t="s">
        <v>10</v>
      </c>
      <c r="C31" s="9">
        <v>31417734075</v>
      </c>
      <c r="D31" s="10">
        <v>3477842</v>
      </c>
      <c r="E31" s="11">
        <v>6.9000000000000006E-2</v>
      </c>
      <c r="F31" s="19">
        <v>365</v>
      </c>
      <c r="G31" s="12">
        <f t="shared" si="0"/>
        <v>40717</v>
      </c>
      <c r="H31" s="12">
        <v>40633</v>
      </c>
      <c r="I31" s="13">
        <f t="shared" si="2"/>
        <v>281</v>
      </c>
      <c r="J31" s="14">
        <f t="shared" si="1"/>
        <v>184744.87270684933</v>
      </c>
      <c r="K31" s="347"/>
    </row>
    <row r="32" spans="1:11" ht="15">
      <c r="A32" s="7">
        <v>40452</v>
      </c>
      <c r="B32" s="8" t="s">
        <v>10</v>
      </c>
      <c r="C32" s="9">
        <v>31032783288</v>
      </c>
      <c r="D32" s="10">
        <v>10687978</v>
      </c>
      <c r="E32" s="11">
        <v>6.5000000000000002E-2</v>
      </c>
      <c r="F32" s="8">
        <v>365</v>
      </c>
      <c r="G32" s="12">
        <f t="shared" si="0"/>
        <v>40817</v>
      </c>
      <c r="H32" s="12">
        <v>40633</v>
      </c>
      <c r="I32" s="13">
        <f t="shared" si="2"/>
        <v>181</v>
      </c>
      <c r="J32" s="14">
        <f t="shared" si="1"/>
        <v>344504.27717808221</v>
      </c>
      <c r="K32" s="347"/>
    </row>
    <row r="33" spans="1:11" ht="15">
      <c r="A33" s="7">
        <v>40464</v>
      </c>
      <c r="B33" s="8" t="s">
        <v>10</v>
      </c>
      <c r="C33" s="9">
        <v>30520926333</v>
      </c>
      <c r="D33" s="10">
        <v>9742492</v>
      </c>
      <c r="E33" s="11">
        <v>7.1499999999999994E-2</v>
      </c>
      <c r="F33" s="8">
        <v>366</v>
      </c>
      <c r="G33" s="12">
        <f t="shared" si="0"/>
        <v>40830</v>
      </c>
      <c r="H33" s="12">
        <v>40633</v>
      </c>
      <c r="I33" s="13">
        <f t="shared" si="2"/>
        <v>169</v>
      </c>
      <c r="J33" s="14">
        <f t="shared" si="1"/>
        <v>322529.86871780822</v>
      </c>
      <c r="K33" s="347"/>
    </row>
    <row r="34" spans="1:11" ht="15">
      <c r="A34" s="7">
        <v>40501</v>
      </c>
      <c r="B34" s="8" t="s">
        <v>10</v>
      </c>
      <c r="C34" s="9">
        <v>31510069790</v>
      </c>
      <c r="D34" s="10">
        <v>8373893</v>
      </c>
      <c r="E34" s="11">
        <v>6.5000000000000002E-2</v>
      </c>
      <c r="F34" s="21">
        <v>555</v>
      </c>
      <c r="G34" s="12">
        <f t="shared" si="0"/>
        <v>41056</v>
      </c>
      <c r="H34" s="12">
        <v>40633</v>
      </c>
      <c r="I34" s="13">
        <f t="shared" si="2"/>
        <v>132</v>
      </c>
      <c r="J34" s="14">
        <f>+D34*E34/365*I34</f>
        <v>196843.84093150686</v>
      </c>
      <c r="K34" s="347"/>
    </row>
    <row r="35" spans="1:11" ht="15" customHeight="1">
      <c r="A35" s="7">
        <v>40502</v>
      </c>
      <c r="B35" s="8" t="s">
        <v>10</v>
      </c>
      <c r="C35" s="9">
        <v>35041981972</v>
      </c>
      <c r="D35" s="10">
        <v>11521547</v>
      </c>
      <c r="E35" s="11">
        <v>6.5000000000000002E-2</v>
      </c>
      <c r="F35" s="21">
        <v>555</v>
      </c>
      <c r="G35" s="12">
        <f t="shared" si="0"/>
        <v>41057</v>
      </c>
      <c r="H35" s="12">
        <v>40633</v>
      </c>
      <c r="I35" s="13">
        <f t="shared" si="2"/>
        <v>131</v>
      </c>
      <c r="J35" s="14">
        <f t="shared" si="1"/>
        <v>268783.48686301371</v>
      </c>
      <c r="K35" s="347" t="s">
        <v>41</v>
      </c>
    </row>
    <row r="36" spans="1:11" ht="15">
      <c r="A36" s="7">
        <v>40533</v>
      </c>
      <c r="B36" s="8" t="s">
        <v>10</v>
      </c>
      <c r="C36" s="9">
        <v>31549390653</v>
      </c>
      <c r="D36" s="10">
        <v>8006418</v>
      </c>
      <c r="E36" s="11">
        <v>6.9500000000000006E-2</v>
      </c>
      <c r="F36" s="8">
        <v>555</v>
      </c>
      <c r="G36" s="12">
        <f t="shared" si="0"/>
        <v>41088</v>
      </c>
      <c r="H36" s="12">
        <v>40633</v>
      </c>
      <c r="I36" s="13">
        <f t="shared" si="2"/>
        <v>100</v>
      </c>
      <c r="J36" s="14">
        <f t="shared" si="1"/>
        <v>152450.97287671236</v>
      </c>
      <c r="K36" s="347"/>
    </row>
    <row r="37" spans="1:11" ht="15">
      <c r="A37" s="7">
        <v>40568</v>
      </c>
      <c r="B37" s="8" t="s">
        <v>10</v>
      </c>
      <c r="C37" s="9">
        <v>31601879282</v>
      </c>
      <c r="D37" s="10">
        <v>10442271</v>
      </c>
      <c r="E37" s="11">
        <v>6.5000000000000002E-2</v>
      </c>
      <c r="F37" s="8">
        <v>555</v>
      </c>
      <c r="G37" s="12">
        <f t="shared" si="0"/>
        <v>41123</v>
      </c>
      <c r="H37" s="12">
        <v>40633</v>
      </c>
      <c r="I37" s="13">
        <f t="shared" si="2"/>
        <v>65</v>
      </c>
      <c r="J37" s="14">
        <f>+D37*E37/365*I37</f>
        <v>120872.86294520547</v>
      </c>
      <c r="K37" s="347"/>
    </row>
    <row r="38" spans="1:11" ht="15">
      <c r="A38" s="7">
        <v>40633</v>
      </c>
      <c r="B38" s="8" t="s">
        <v>10</v>
      </c>
      <c r="C38" s="9">
        <v>31694706504</v>
      </c>
      <c r="D38" s="10">
        <v>6310444</v>
      </c>
      <c r="E38" s="11">
        <v>6.9000000000000006E-2</v>
      </c>
      <c r="F38" s="8">
        <v>366</v>
      </c>
      <c r="G38" s="12">
        <f t="shared" si="0"/>
        <v>40999</v>
      </c>
      <c r="H38" s="12">
        <v>40633</v>
      </c>
      <c r="I38" s="13">
        <f t="shared" si="2"/>
        <v>0</v>
      </c>
      <c r="J38" s="14">
        <f>+D38*E38/365*I38</f>
        <v>0</v>
      </c>
      <c r="K38" s="347"/>
    </row>
    <row r="39" spans="1:11" ht="15">
      <c r="A39" s="7">
        <v>40675</v>
      </c>
      <c r="B39" s="8" t="s">
        <v>10</v>
      </c>
      <c r="C39" s="9">
        <v>31745114148</v>
      </c>
      <c r="D39" s="10">
        <v>7963098</v>
      </c>
      <c r="E39" s="11">
        <v>6.7500000000000004E-2</v>
      </c>
      <c r="F39" s="8">
        <v>555</v>
      </c>
      <c r="G39" s="12">
        <f t="shared" si="0"/>
        <v>41230</v>
      </c>
      <c r="H39" s="7">
        <v>40999</v>
      </c>
      <c r="I39" s="22"/>
      <c r="J39" s="22"/>
      <c r="K39" s="348" t="s">
        <v>37</v>
      </c>
    </row>
    <row r="40" spans="1:11" ht="15">
      <c r="A40" s="7">
        <v>40676</v>
      </c>
      <c r="B40" s="8" t="s">
        <v>10</v>
      </c>
      <c r="C40" s="9">
        <v>31746109567</v>
      </c>
      <c r="D40" s="10">
        <v>7963098</v>
      </c>
      <c r="E40" s="11">
        <v>6.7500000000000004E-2</v>
      </c>
      <c r="F40" s="8">
        <v>555</v>
      </c>
      <c r="G40" s="12">
        <f t="shared" si="0"/>
        <v>41231</v>
      </c>
      <c r="H40" s="7">
        <v>40999</v>
      </c>
      <c r="I40" s="22"/>
      <c r="J40" s="22"/>
      <c r="K40" s="349"/>
    </row>
    <row r="41" spans="1:11" ht="15">
      <c r="A41" s="7">
        <v>40680</v>
      </c>
      <c r="B41" s="8" t="s">
        <v>10</v>
      </c>
      <c r="C41" s="9">
        <v>31750521031</v>
      </c>
      <c r="D41" s="10">
        <v>9559067</v>
      </c>
      <c r="E41" s="11">
        <v>6.7500000000000004E-2</v>
      </c>
      <c r="F41" s="21">
        <v>555</v>
      </c>
      <c r="G41" s="12">
        <f t="shared" si="0"/>
        <v>41235</v>
      </c>
      <c r="H41" s="7">
        <v>40999</v>
      </c>
      <c r="I41" s="22"/>
      <c r="J41" s="22"/>
      <c r="K41" s="349"/>
    </row>
    <row r="42" spans="1:11" ht="15">
      <c r="A42" s="7">
        <v>40681</v>
      </c>
      <c r="B42" s="8" t="s">
        <v>10</v>
      </c>
      <c r="C42" s="9">
        <v>31751808693</v>
      </c>
      <c r="D42" s="10">
        <v>10355926</v>
      </c>
      <c r="E42" s="11">
        <v>5.5E-2</v>
      </c>
      <c r="F42" s="21">
        <v>555</v>
      </c>
      <c r="G42" s="12">
        <f t="shared" si="0"/>
        <v>41236</v>
      </c>
      <c r="H42" s="7">
        <v>40999</v>
      </c>
      <c r="I42" s="22"/>
      <c r="J42" s="23" t="e">
        <f>+#REF!-#REF!</f>
        <v>#REF!</v>
      </c>
      <c r="K42" s="349"/>
    </row>
    <row r="43" spans="1:11" ht="15">
      <c r="A43" s="7">
        <v>40686</v>
      </c>
      <c r="B43" s="8" t="s">
        <v>10</v>
      </c>
      <c r="C43" s="9">
        <v>31758414227</v>
      </c>
      <c r="D43" s="10">
        <v>3172565</v>
      </c>
      <c r="E43" s="11">
        <v>6.7500000000000004E-2</v>
      </c>
      <c r="F43" s="8">
        <v>555</v>
      </c>
      <c r="G43" s="12">
        <f t="shared" si="0"/>
        <v>41241</v>
      </c>
      <c r="H43" s="7">
        <v>40999</v>
      </c>
      <c r="I43" s="22"/>
      <c r="J43" s="22"/>
      <c r="K43" s="349"/>
    </row>
    <row r="44" spans="1:11" ht="15">
      <c r="A44" s="7">
        <v>41141</v>
      </c>
      <c r="B44" s="8" t="s">
        <v>10</v>
      </c>
      <c r="C44" s="9">
        <v>32698374633</v>
      </c>
      <c r="D44" s="10">
        <v>9765633</v>
      </c>
      <c r="E44" s="11">
        <v>7.2499999999999995E-2</v>
      </c>
      <c r="F44" s="8">
        <v>366</v>
      </c>
      <c r="G44" s="12">
        <f t="shared" si="0"/>
        <v>41507</v>
      </c>
      <c r="H44" s="7"/>
      <c r="I44" s="22"/>
      <c r="J44" s="22"/>
      <c r="K44" s="349"/>
    </row>
    <row r="45" spans="1:11" ht="15">
      <c r="A45" s="7">
        <v>41254</v>
      </c>
      <c r="B45" s="8" t="s">
        <v>10</v>
      </c>
      <c r="C45" s="9">
        <v>32703778258</v>
      </c>
      <c r="D45" s="10">
        <v>7194402</v>
      </c>
      <c r="E45" s="11">
        <v>6.9000000000000006E-2</v>
      </c>
      <c r="F45" s="8">
        <v>366</v>
      </c>
      <c r="G45" s="12">
        <f t="shared" si="0"/>
        <v>41620</v>
      </c>
      <c r="H45" s="7"/>
      <c r="I45" s="22"/>
      <c r="J45" s="22"/>
      <c r="K45" s="349"/>
    </row>
    <row r="46" spans="1:11" ht="15">
      <c r="A46" s="7">
        <v>41259</v>
      </c>
      <c r="B46" s="8" t="s">
        <v>10</v>
      </c>
      <c r="C46" s="9">
        <v>31783504788</v>
      </c>
      <c r="D46" s="10">
        <v>8967201</v>
      </c>
      <c r="E46" s="24">
        <v>6.5000000000000002E-2</v>
      </c>
      <c r="F46" s="21">
        <v>366</v>
      </c>
      <c r="G46" s="12">
        <f t="shared" si="0"/>
        <v>41625</v>
      </c>
      <c r="H46" s="7"/>
      <c r="I46" s="22"/>
      <c r="J46" s="22"/>
      <c r="K46" s="349"/>
    </row>
    <row r="47" spans="1:11" ht="15">
      <c r="A47" s="7">
        <v>41355</v>
      </c>
      <c r="B47" s="8" t="s">
        <v>10</v>
      </c>
      <c r="C47" s="9">
        <v>32900870418</v>
      </c>
      <c r="D47" s="10">
        <v>7226716</v>
      </c>
      <c r="E47" s="11">
        <v>6.9000000000000006E-2</v>
      </c>
      <c r="F47" s="8">
        <v>366</v>
      </c>
      <c r="G47" s="12">
        <f t="shared" si="0"/>
        <v>41721</v>
      </c>
      <c r="H47" s="7"/>
      <c r="I47" s="22"/>
      <c r="J47" s="22"/>
      <c r="K47" s="349"/>
    </row>
    <row r="48" spans="1:11" ht="15">
      <c r="A48" s="25">
        <v>41387</v>
      </c>
      <c r="B48" s="8" t="s">
        <v>10</v>
      </c>
      <c r="C48" s="26">
        <v>32956603528</v>
      </c>
      <c r="D48" s="10">
        <v>8120952</v>
      </c>
      <c r="E48" s="11">
        <v>6.9000000000000006E-2</v>
      </c>
      <c r="F48" s="27">
        <v>366</v>
      </c>
      <c r="G48" s="12">
        <f t="shared" si="0"/>
        <v>41753</v>
      </c>
      <c r="H48" s="28"/>
      <c r="I48" s="28"/>
      <c r="J48" s="28"/>
      <c r="K48" s="349"/>
    </row>
    <row r="49" spans="1:11" ht="15">
      <c r="A49" s="25">
        <v>41387</v>
      </c>
      <c r="B49" s="8" t="s">
        <v>10</v>
      </c>
      <c r="C49" s="26">
        <v>32956600617</v>
      </c>
      <c r="D49" s="10">
        <v>5413966</v>
      </c>
      <c r="E49" s="29">
        <v>6.9000000000000006E-2</v>
      </c>
      <c r="F49" s="27">
        <v>366</v>
      </c>
      <c r="G49" s="12">
        <f t="shared" si="0"/>
        <v>41753</v>
      </c>
      <c r="H49" s="28"/>
      <c r="I49" s="28"/>
      <c r="J49" s="28"/>
      <c r="K49" s="349"/>
    </row>
    <row r="50" spans="1:11" ht="15">
      <c r="A50" s="25">
        <v>41533</v>
      </c>
      <c r="B50" s="8" t="s">
        <v>10</v>
      </c>
      <c r="C50" s="26">
        <v>33300974682</v>
      </c>
      <c r="D50" s="10">
        <v>6697524</v>
      </c>
      <c r="E50" s="29">
        <v>7.1499999999999994E-2</v>
      </c>
      <c r="F50" s="27">
        <v>365</v>
      </c>
      <c r="G50" s="12">
        <f t="shared" si="0"/>
        <v>41898</v>
      </c>
      <c r="H50" s="28"/>
      <c r="I50" s="28"/>
      <c r="J50" s="28"/>
      <c r="K50" s="349"/>
    </row>
    <row r="51" spans="1:11" ht="15">
      <c r="A51" s="25">
        <v>41533</v>
      </c>
      <c r="B51" s="8" t="s">
        <v>10</v>
      </c>
      <c r="C51" s="26">
        <v>33300969638</v>
      </c>
      <c r="D51" s="10">
        <v>6697524</v>
      </c>
      <c r="E51" s="29">
        <v>7.1499999999999994E-2</v>
      </c>
      <c r="F51" s="27">
        <v>365</v>
      </c>
      <c r="G51" s="12">
        <f t="shared" si="0"/>
        <v>41898</v>
      </c>
      <c r="H51" s="28"/>
      <c r="I51" s="28"/>
      <c r="J51" s="28"/>
      <c r="K51" s="349"/>
    </row>
    <row r="52" spans="1:11" ht="15">
      <c r="A52" s="25">
        <v>41533</v>
      </c>
      <c r="B52" s="8" t="s">
        <v>10</v>
      </c>
      <c r="C52" s="26">
        <v>33300982082</v>
      </c>
      <c r="D52" s="10">
        <v>6697524</v>
      </c>
      <c r="E52" s="29">
        <v>7.1499999999999994E-2</v>
      </c>
      <c r="F52" s="27">
        <v>365</v>
      </c>
      <c r="G52" s="12">
        <f t="shared" si="0"/>
        <v>41898</v>
      </c>
      <c r="H52" s="28"/>
      <c r="I52" s="28"/>
      <c r="J52" s="28"/>
      <c r="K52" s="349"/>
    </row>
    <row r="53" spans="1:11" ht="15">
      <c r="A53" s="25">
        <v>41533</v>
      </c>
      <c r="B53" s="8" t="s">
        <v>10</v>
      </c>
      <c r="C53" s="26">
        <v>33300962587</v>
      </c>
      <c r="D53" s="10">
        <v>6697524</v>
      </c>
      <c r="E53" s="29">
        <v>7.1499999999999994E-2</v>
      </c>
      <c r="F53" s="27">
        <v>365</v>
      </c>
      <c r="G53" s="12">
        <f t="shared" si="0"/>
        <v>41898</v>
      </c>
      <c r="H53" s="28"/>
      <c r="I53" s="28"/>
      <c r="J53" s="28"/>
      <c r="K53" s="349"/>
    </row>
    <row r="54" spans="1:11" ht="15">
      <c r="A54" s="25">
        <v>41533</v>
      </c>
      <c r="B54" s="8" t="s">
        <v>10</v>
      </c>
      <c r="C54" s="26">
        <v>33300954713</v>
      </c>
      <c r="D54" s="10">
        <v>6612767</v>
      </c>
      <c r="E54" s="29">
        <v>7.1499999999999994E-2</v>
      </c>
      <c r="F54" s="27">
        <v>365</v>
      </c>
      <c r="G54" s="12">
        <f t="shared" si="0"/>
        <v>41898</v>
      </c>
      <c r="H54" s="28"/>
      <c r="I54" s="28"/>
      <c r="J54" s="28"/>
      <c r="K54" s="349"/>
    </row>
    <row r="55" spans="1:11" ht="15">
      <c r="A55" s="25">
        <v>41647</v>
      </c>
      <c r="B55" s="8" t="s">
        <v>10</v>
      </c>
      <c r="C55" s="26">
        <v>33571193144</v>
      </c>
      <c r="D55" s="10">
        <v>6665971</v>
      </c>
      <c r="E55" s="30">
        <v>6.9000000000000006E-2</v>
      </c>
      <c r="F55" s="31">
        <v>365</v>
      </c>
      <c r="G55" s="12">
        <f t="shared" si="0"/>
        <v>42012</v>
      </c>
      <c r="H55" s="28"/>
      <c r="I55" s="28"/>
      <c r="J55" s="28"/>
      <c r="K55" s="349"/>
    </row>
    <row r="56" spans="1:11" ht="15">
      <c r="A56" s="25">
        <v>41647</v>
      </c>
      <c r="B56" s="8" t="s">
        <v>10</v>
      </c>
      <c r="C56" s="26">
        <v>33571194104</v>
      </c>
      <c r="D56" s="10">
        <v>6665971</v>
      </c>
      <c r="E56" s="30">
        <v>6.9000000000000006E-2</v>
      </c>
      <c r="F56" s="31">
        <v>365</v>
      </c>
      <c r="G56" s="12">
        <f t="shared" si="0"/>
        <v>42012</v>
      </c>
      <c r="H56" s="28"/>
      <c r="I56" s="28"/>
      <c r="J56" s="28"/>
      <c r="K56" s="349"/>
    </row>
    <row r="57" spans="1:11" ht="15">
      <c r="A57" s="25">
        <v>41647</v>
      </c>
      <c r="B57" s="8" t="s">
        <v>10</v>
      </c>
      <c r="C57" s="26">
        <v>33571194658</v>
      </c>
      <c r="D57" s="10">
        <v>6665971</v>
      </c>
      <c r="E57" s="30">
        <v>6.9000000000000006E-2</v>
      </c>
      <c r="F57" s="31">
        <v>365</v>
      </c>
      <c r="G57" s="12">
        <f t="shared" si="0"/>
        <v>42012</v>
      </c>
      <c r="H57" s="28"/>
      <c r="I57" s="28"/>
      <c r="J57" s="28"/>
      <c r="K57" s="349"/>
    </row>
    <row r="58" spans="1:11" ht="15">
      <c r="A58" s="25">
        <v>41647</v>
      </c>
      <c r="B58" s="8" t="s">
        <v>10</v>
      </c>
      <c r="C58" s="26">
        <v>33571195222</v>
      </c>
      <c r="D58" s="10">
        <v>6665971</v>
      </c>
      <c r="E58" s="30">
        <v>6.9000000000000006E-2</v>
      </c>
      <c r="F58" s="31">
        <v>365</v>
      </c>
      <c r="G58" s="12">
        <f t="shared" si="0"/>
        <v>42012</v>
      </c>
      <c r="H58" s="28"/>
      <c r="I58" s="28"/>
      <c r="J58" s="28"/>
      <c r="K58" s="349"/>
    </row>
    <row r="59" spans="1:11" ht="15">
      <c r="A59" s="25">
        <v>41710</v>
      </c>
      <c r="B59" s="8" t="s">
        <v>10</v>
      </c>
      <c r="C59" s="26">
        <v>33719417628</v>
      </c>
      <c r="D59" s="10">
        <v>6675808</v>
      </c>
      <c r="E59" s="30">
        <v>6.9000000000000006E-2</v>
      </c>
      <c r="F59" s="31">
        <v>365</v>
      </c>
      <c r="G59" s="12">
        <f t="shared" si="0"/>
        <v>42075</v>
      </c>
      <c r="H59" s="28"/>
      <c r="I59" s="28"/>
      <c r="J59" s="28"/>
      <c r="K59" s="349"/>
    </row>
    <row r="60" spans="1:11" ht="15">
      <c r="A60" s="25">
        <v>41725</v>
      </c>
      <c r="B60" s="8" t="s">
        <v>10</v>
      </c>
      <c r="C60" s="26">
        <v>33753592891</v>
      </c>
      <c r="D60" s="10">
        <v>8013703</v>
      </c>
      <c r="E60" s="30">
        <v>6.9000000000000006E-2</v>
      </c>
      <c r="F60" s="31">
        <v>365</v>
      </c>
      <c r="G60" s="12">
        <f t="shared" si="0"/>
        <v>42090</v>
      </c>
      <c r="H60" s="28"/>
      <c r="I60" s="28"/>
      <c r="J60" s="28"/>
      <c r="K60" s="350"/>
    </row>
    <row r="61" spans="1:11" ht="15.75">
      <c r="A61" s="32">
        <v>41776</v>
      </c>
      <c r="B61" s="8" t="s">
        <v>10</v>
      </c>
      <c r="C61" s="33">
        <v>33841362437</v>
      </c>
      <c r="D61" s="10">
        <v>7458373</v>
      </c>
      <c r="E61" s="34">
        <v>6.9000000000000006E-2</v>
      </c>
      <c r="F61" s="35">
        <v>365</v>
      </c>
      <c r="G61" s="12">
        <f t="shared" si="0"/>
        <v>42141</v>
      </c>
      <c r="H61" s="35"/>
      <c r="I61" s="35"/>
      <c r="J61" s="35"/>
      <c r="K61" s="338" t="s">
        <v>37</v>
      </c>
    </row>
    <row r="62" spans="1:11" ht="15.75">
      <c r="A62" s="32">
        <v>41776</v>
      </c>
      <c r="B62" s="8" t="s">
        <v>10</v>
      </c>
      <c r="C62" s="33">
        <v>33841363065</v>
      </c>
      <c r="D62" s="10">
        <v>9322968</v>
      </c>
      <c r="E62" s="34">
        <v>6.9000000000000006E-2</v>
      </c>
      <c r="F62" s="35">
        <v>365</v>
      </c>
      <c r="G62" s="12">
        <f t="shared" si="0"/>
        <v>42141</v>
      </c>
      <c r="H62" s="35"/>
      <c r="I62" s="35"/>
      <c r="J62" s="35"/>
      <c r="K62" s="339"/>
    </row>
    <row r="63" spans="1:11" ht="15.75">
      <c r="A63" s="32">
        <v>41786</v>
      </c>
      <c r="B63" s="8" t="s">
        <v>10</v>
      </c>
      <c r="C63" s="33">
        <v>33858346369</v>
      </c>
      <c r="D63" s="10">
        <v>8705578</v>
      </c>
      <c r="E63" s="34">
        <v>6.5000000000000002E-2</v>
      </c>
      <c r="F63" s="35">
        <v>180</v>
      </c>
      <c r="G63" s="12">
        <f t="shared" si="0"/>
        <v>41966</v>
      </c>
      <c r="H63" s="35"/>
      <c r="I63" s="35"/>
      <c r="J63" s="35"/>
      <c r="K63" s="339"/>
    </row>
    <row r="64" spans="1:11" ht="15.75">
      <c r="A64" s="32">
        <v>41786</v>
      </c>
      <c r="B64" s="8" t="s">
        <v>10</v>
      </c>
      <c r="C64" s="33">
        <v>33858348094</v>
      </c>
      <c r="D64" s="10">
        <v>3729935</v>
      </c>
      <c r="E64" s="34">
        <v>6.9000000000000006E-2</v>
      </c>
      <c r="F64" s="35">
        <v>365</v>
      </c>
      <c r="G64" s="12">
        <f t="shared" si="0"/>
        <v>42151</v>
      </c>
      <c r="H64" s="35"/>
      <c r="I64" s="35"/>
      <c r="J64" s="35"/>
      <c r="K64" s="339"/>
    </row>
    <row r="65" spans="1:11" ht="15.75">
      <c r="A65" s="32">
        <v>41869</v>
      </c>
      <c r="B65" s="8" t="s">
        <v>10</v>
      </c>
      <c r="C65" s="33">
        <v>34052081307</v>
      </c>
      <c r="D65" s="10">
        <v>6210987</v>
      </c>
      <c r="E65" s="34">
        <v>7.2499999999999995E-2</v>
      </c>
      <c r="F65" s="35">
        <v>365</v>
      </c>
      <c r="G65" s="12">
        <f t="shared" si="0"/>
        <v>42234</v>
      </c>
      <c r="H65" s="35"/>
      <c r="I65" s="35"/>
      <c r="J65" s="35"/>
      <c r="K65" s="339"/>
    </row>
    <row r="66" spans="1:11" ht="15.75">
      <c r="A66" s="32">
        <v>41869</v>
      </c>
      <c r="B66" s="8" t="s">
        <v>10</v>
      </c>
      <c r="C66" s="33">
        <v>34052080187</v>
      </c>
      <c r="D66" s="10">
        <v>6210987</v>
      </c>
      <c r="E66" s="34">
        <v>7.2499999999999995E-2</v>
      </c>
      <c r="F66" s="35">
        <v>365</v>
      </c>
      <c r="G66" s="12">
        <f t="shared" si="0"/>
        <v>42234</v>
      </c>
      <c r="H66" s="35"/>
      <c r="I66" s="35"/>
      <c r="J66" s="35"/>
      <c r="K66" s="339"/>
    </row>
    <row r="67" spans="1:11" ht="15.75">
      <c r="A67" s="32">
        <v>41869</v>
      </c>
      <c r="B67" s="8" t="s">
        <v>10</v>
      </c>
      <c r="C67" s="33">
        <v>34052081078</v>
      </c>
      <c r="D67" s="10">
        <v>5805377</v>
      </c>
      <c r="E67" s="34">
        <v>7.2499999999999995E-2</v>
      </c>
      <c r="F67" s="35">
        <v>365</v>
      </c>
      <c r="G67" s="12">
        <f t="shared" si="0"/>
        <v>42234</v>
      </c>
      <c r="H67" s="35"/>
      <c r="I67" s="35"/>
      <c r="J67" s="35"/>
      <c r="K67" s="339"/>
    </row>
    <row r="68" spans="1:11" ht="15.75">
      <c r="A68" s="32">
        <v>41869</v>
      </c>
      <c r="B68" s="8" t="s">
        <v>10</v>
      </c>
      <c r="C68" s="33">
        <f>34052081170</f>
        <v>34052081170</v>
      </c>
      <c r="D68" s="10">
        <v>6210987</v>
      </c>
      <c r="E68" s="34">
        <v>7.2499999999999995E-2</v>
      </c>
      <c r="F68" s="35">
        <v>365</v>
      </c>
      <c r="G68" s="12">
        <f t="shared" ref="G68:G131" si="3">+A68+F68</f>
        <v>42234</v>
      </c>
      <c r="H68" s="35"/>
      <c r="I68" s="35"/>
      <c r="J68" s="35"/>
      <c r="K68" s="339"/>
    </row>
    <row r="69" spans="1:11" ht="15.75">
      <c r="A69" s="32">
        <v>41869</v>
      </c>
      <c r="B69" s="8" t="s">
        <v>10</v>
      </c>
      <c r="C69" s="33">
        <v>34052081238</v>
      </c>
      <c r="D69" s="10">
        <v>6210987</v>
      </c>
      <c r="E69" s="34">
        <v>7.2499999999999995E-2</v>
      </c>
      <c r="F69" s="35">
        <v>365</v>
      </c>
      <c r="G69" s="12">
        <f t="shared" si="3"/>
        <v>42234</v>
      </c>
      <c r="H69" s="35"/>
      <c r="I69" s="35"/>
      <c r="J69" s="35"/>
      <c r="K69" s="339"/>
    </row>
    <row r="70" spans="1:11" ht="15.75">
      <c r="A70" s="32">
        <v>41936</v>
      </c>
      <c r="B70" s="8" t="s">
        <v>10</v>
      </c>
      <c r="C70" s="33">
        <v>34336750245</v>
      </c>
      <c r="D70" s="10">
        <v>6166309</v>
      </c>
      <c r="E70" s="34">
        <v>7.0499999999999993E-2</v>
      </c>
      <c r="F70" s="35">
        <v>365</v>
      </c>
      <c r="G70" s="12">
        <f t="shared" si="3"/>
        <v>42301</v>
      </c>
      <c r="H70" s="35"/>
      <c r="I70" s="35"/>
      <c r="J70" s="35"/>
      <c r="K70" s="339"/>
    </row>
    <row r="71" spans="1:11" ht="15.75">
      <c r="A71" s="32">
        <v>41939</v>
      </c>
      <c r="B71" s="8" t="s">
        <v>10</v>
      </c>
      <c r="C71" s="33">
        <v>34336746240</v>
      </c>
      <c r="D71" s="10">
        <v>6166309</v>
      </c>
      <c r="E71" s="34">
        <v>7.0499999999999993E-2</v>
      </c>
      <c r="F71" s="35">
        <v>365</v>
      </c>
      <c r="G71" s="12">
        <f t="shared" si="3"/>
        <v>42304</v>
      </c>
      <c r="H71" s="35"/>
      <c r="I71" s="35"/>
      <c r="J71" s="35"/>
      <c r="K71" s="339"/>
    </row>
    <row r="72" spans="1:11" ht="15.75">
      <c r="A72" s="32">
        <v>42094</v>
      </c>
      <c r="B72" s="8" t="s">
        <v>10</v>
      </c>
      <c r="C72" s="33">
        <v>34837891016</v>
      </c>
      <c r="D72" s="10">
        <v>6163902</v>
      </c>
      <c r="E72" s="36">
        <v>6.9000000000000006E-2</v>
      </c>
      <c r="F72" s="33">
        <v>365</v>
      </c>
      <c r="G72" s="12">
        <f t="shared" si="3"/>
        <v>42459</v>
      </c>
      <c r="H72" s="35"/>
      <c r="I72" s="35"/>
      <c r="J72" s="35"/>
      <c r="K72" s="340"/>
    </row>
    <row r="73" spans="1:11" ht="15.75">
      <c r="A73" s="32">
        <v>42184</v>
      </c>
      <c r="B73" s="35" t="s">
        <v>10</v>
      </c>
      <c r="C73" s="35">
        <v>35030815011</v>
      </c>
      <c r="D73" s="10">
        <v>5977174</v>
      </c>
      <c r="E73" s="34">
        <v>7.2499999999999995E-2</v>
      </c>
      <c r="F73" s="28">
        <v>365</v>
      </c>
      <c r="G73" s="12">
        <f t="shared" si="3"/>
        <v>42549</v>
      </c>
      <c r="H73" s="28"/>
      <c r="I73" s="28"/>
      <c r="J73" s="28"/>
      <c r="K73" s="338" t="s">
        <v>37</v>
      </c>
    </row>
    <row r="74" spans="1:11" ht="15.75">
      <c r="A74" s="32">
        <v>42184</v>
      </c>
      <c r="B74" s="35" t="s">
        <v>10</v>
      </c>
      <c r="C74" s="37">
        <v>35030813375</v>
      </c>
      <c r="D74" s="10">
        <v>5977174</v>
      </c>
      <c r="E74" s="34">
        <v>8.2500000000000004E-2</v>
      </c>
      <c r="F74" s="28">
        <v>365</v>
      </c>
      <c r="G74" s="12">
        <f t="shared" si="3"/>
        <v>42549</v>
      </c>
      <c r="H74" s="28"/>
      <c r="I74" s="28"/>
      <c r="J74" s="28"/>
      <c r="K74" s="339"/>
    </row>
    <row r="75" spans="1:11" ht="15.75">
      <c r="A75" s="32">
        <v>42184</v>
      </c>
      <c r="B75" s="35" t="s">
        <v>10</v>
      </c>
      <c r="C75" s="37">
        <v>35030811481</v>
      </c>
      <c r="D75" s="10">
        <v>5977174</v>
      </c>
      <c r="E75" s="34">
        <v>8.2500000000000004E-2</v>
      </c>
      <c r="F75" s="28">
        <v>365</v>
      </c>
      <c r="G75" s="12">
        <f t="shared" si="3"/>
        <v>42549</v>
      </c>
      <c r="H75" s="28"/>
      <c r="I75" s="28"/>
      <c r="J75" s="28"/>
      <c r="K75" s="339"/>
    </row>
    <row r="76" spans="1:11" ht="15.75">
      <c r="A76" s="32">
        <v>42184</v>
      </c>
      <c r="B76" s="35" t="s">
        <v>10</v>
      </c>
      <c r="C76" s="37">
        <v>35030808263</v>
      </c>
      <c r="D76" s="10">
        <v>5977174</v>
      </c>
      <c r="E76" s="34">
        <v>8.2500000000000004E-2</v>
      </c>
      <c r="F76" s="28">
        <v>365</v>
      </c>
      <c r="G76" s="12">
        <f t="shared" si="3"/>
        <v>42549</v>
      </c>
      <c r="H76" s="28"/>
      <c r="I76" s="28"/>
      <c r="J76" s="28"/>
      <c r="K76" s="339"/>
    </row>
    <row r="77" spans="1:11" ht="15.75">
      <c r="A77" s="32">
        <v>42240</v>
      </c>
      <c r="B77" s="35" t="s">
        <v>10</v>
      </c>
      <c r="C77" s="35">
        <v>35176358444</v>
      </c>
      <c r="D77" s="10">
        <v>5928662</v>
      </c>
      <c r="E77" s="34">
        <v>6.9500000000000006E-2</v>
      </c>
      <c r="F77" s="28">
        <v>365</v>
      </c>
      <c r="G77" s="12">
        <f t="shared" si="3"/>
        <v>42605</v>
      </c>
      <c r="H77" s="28"/>
      <c r="I77" s="28"/>
      <c r="J77" s="28"/>
      <c r="K77" s="339"/>
    </row>
    <row r="78" spans="1:11" ht="15.75">
      <c r="A78" s="32">
        <v>42240</v>
      </c>
      <c r="B78" s="35" t="s">
        <v>10</v>
      </c>
      <c r="C78" s="35">
        <v>35176360815</v>
      </c>
      <c r="D78" s="10">
        <v>5928662</v>
      </c>
      <c r="E78" s="34">
        <v>6.9500000000000006E-2</v>
      </c>
      <c r="F78" s="28">
        <v>365</v>
      </c>
      <c r="G78" s="12">
        <f t="shared" si="3"/>
        <v>42605</v>
      </c>
      <c r="H78" s="28"/>
      <c r="I78" s="28"/>
      <c r="J78" s="28"/>
      <c r="K78" s="339"/>
    </row>
    <row r="79" spans="1:11" ht="15.75">
      <c r="A79" s="32">
        <v>42282</v>
      </c>
      <c r="B79" s="35" t="s">
        <v>10</v>
      </c>
      <c r="C79" s="38">
        <v>35269118292</v>
      </c>
      <c r="D79" s="10">
        <v>5706925</v>
      </c>
      <c r="E79" s="34">
        <v>6.5000000000000002E-2</v>
      </c>
      <c r="F79" s="28">
        <v>365</v>
      </c>
      <c r="G79" s="12">
        <f t="shared" si="3"/>
        <v>42647</v>
      </c>
      <c r="H79" s="28"/>
      <c r="I79" s="28"/>
      <c r="J79" s="28"/>
      <c r="K79" s="339"/>
    </row>
    <row r="80" spans="1:11" ht="15.75">
      <c r="A80" s="32">
        <v>42308</v>
      </c>
      <c r="B80" s="35" t="s">
        <v>10</v>
      </c>
      <c r="C80" s="35">
        <v>35317295032</v>
      </c>
      <c r="D80" s="10">
        <v>5656792</v>
      </c>
      <c r="E80" s="34">
        <v>6.5000000000000002E-2</v>
      </c>
      <c r="F80" s="28">
        <v>365</v>
      </c>
      <c r="G80" s="12">
        <f t="shared" si="3"/>
        <v>42673</v>
      </c>
      <c r="H80" s="28"/>
      <c r="I80" s="28"/>
      <c r="J80" s="28"/>
      <c r="K80" s="339"/>
    </row>
    <row r="81" spans="1:11" ht="15.75">
      <c r="A81" s="32">
        <v>42308</v>
      </c>
      <c r="B81" s="35" t="s">
        <v>10</v>
      </c>
      <c r="C81" s="35">
        <v>35317304241</v>
      </c>
      <c r="D81" s="10">
        <v>5437176</v>
      </c>
      <c r="E81" s="34">
        <v>6.9500000000000006E-2</v>
      </c>
      <c r="F81" s="28">
        <v>365</v>
      </c>
      <c r="G81" s="12">
        <f t="shared" si="3"/>
        <v>42673</v>
      </c>
      <c r="H81" s="28"/>
      <c r="I81" s="28"/>
      <c r="J81" s="28"/>
      <c r="K81" s="340"/>
    </row>
    <row r="82" spans="1:11" ht="15.75">
      <c r="A82" s="32">
        <v>42360</v>
      </c>
      <c r="B82" s="35" t="s">
        <v>10</v>
      </c>
      <c r="C82" s="35">
        <v>35414828516</v>
      </c>
      <c r="D82" s="10">
        <v>5437456</v>
      </c>
      <c r="E82" s="34">
        <v>6.7500000000000004E-2</v>
      </c>
      <c r="F82" s="28">
        <v>455</v>
      </c>
      <c r="G82" s="12">
        <f t="shared" si="3"/>
        <v>42815</v>
      </c>
      <c r="H82" s="28"/>
      <c r="I82" s="28"/>
      <c r="J82" s="28"/>
      <c r="K82" s="17" t="s">
        <v>37</v>
      </c>
    </row>
    <row r="83" spans="1:11" ht="15.75">
      <c r="A83" s="32">
        <v>42398</v>
      </c>
      <c r="B83" s="35" t="s">
        <v>10</v>
      </c>
      <c r="C83" s="35">
        <v>3553802247</v>
      </c>
      <c r="D83" s="10">
        <v>5440681</v>
      </c>
      <c r="E83" s="34">
        <v>7.4999999999999997E-2</v>
      </c>
      <c r="F83" s="35">
        <v>455</v>
      </c>
      <c r="G83" s="12">
        <f t="shared" si="3"/>
        <v>42853</v>
      </c>
      <c r="H83" s="28"/>
      <c r="I83" s="28"/>
      <c r="J83" s="28"/>
      <c r="K83" s="17" t="s">
        <v>37</v>
      </c>
    </row>
    <row r="84" spans="1:11" ht="15.75">
      <c r="A84" s="32">
        <v>42431</v>
      </c>
      <c r="B84" s="35" t="s">
        <v>10</v>
      </c>
      <c r="C84" s="35">
        <v>35609844605</v>
      </c>
      <c r="D84" s="10">
        <v>5444582</v>
      </c>
      <c r="E84" s="34">
        <v>6.7500000000000004E-2</v>
      </c>
      <c r="F84" s="28">
        <v>455</v>
      </c>
      <c r="G84" s="12">
        <f t="shared" si="3"/>
        <v>42886</v>
      </c>
      <c r="H84" s="28"/>
      <c r="I84" s="28"/>
      <c r="J84" s="28"/>
      <c r="K84" s="28"/>
    </row>
    <row r="85" spans="1:11" ht="15.75">
      <c r="A85" s="32">
        <v>42460</v>
      </c>
      <c r="B85" s="35" t="s">
        <v>10</v>
      </c>
      <c r="C85" s="35">
        <v>35666249235</v>
      </c>
      <c r="D85" s="10">
        <v>5550017</v>
      </c>
      <c r="E85" s="34">
        <v>7.4999999999999997E-2</v>
      </c>
      <c r="F85" s="28">
        <v>545</v>
      </c>
      <c r="G85" s="12">
        <f t="shared" si="3"/>
        <v>43005</v>
      </c>
      <c r="H85" s="28"/>
      <c r="I85" s="28"/>
      <c r="J85" s="28"/>
      <c r="K85" s="28"/>
    </row>
    <row r="86" spans="1:11" ht="15.75">
      <c r="A86" s="32">
        <v>42460</v>
      </c>
      <c r="B86" s="35" t="s">
        <v>10</v>
      </c>
      <c r="C86" s="35">
        <v>35666267005</v>
      </c>
      <c r="D86" s="10">
        <v>5550017</v>
      </c>
      <c r="E86" s="34">
        <v>7.4999999999999997E-2</v>
      </c>
      <c r="F86" s="28">
        <v>545</v>
      </c>
      <c r="G86" s="12">
        <f t="shared" si="3"/>
        <v>43005</v>
      </c>
      <c r="H86" s="28"/>
      <c r="I86" s="28"/>
      <c r="J86" s="28"/>
      <c r="K86" s="28"/>
    </row>
    <row r="87" spans="1:11" ht="15.75" customHeight="1">
      <c r="A87" s="32">
        <v>42460</v>
      </c>
      <c r="B87" s="35" t="s">
        <v>10</v>
      </c>
      <c r="C87" s="35">
        <v>35665724643</v>
      </c>
      <c r="D87" s="10">
        <v>5550017</v>
      </c>
      <c r="E87" s="34">
        <v>7.4999999999999997E-2</v>
      </c>
      <c r="F87" s="28">
        <v>545</v>
      </c>
      <c r="G87" s="12">
        <f t="shared" si="3"/>
        <v>43005</v>
      </c>
      <c r="H87" s="28"/>
      <c r="I87" s="28"/>
      <c r="J87" s="28"/>
      <c r="K87" s="341" t="s">
        <v>42</v>
      </c>
    </row>
    <row r="88" spans="1:11" ht="15.75">
      <c r="A88" s="32">
        <v>42460</v>
      </c>
      <c r="B88" s="35" t="s">
        <v>10</v>
      </c>
      <c r="C88" s="35">
        <v>35665916109</v>
      </c>
      <c r="D88" s="10">
        <v>5550017</v>
      </c>
      <c r="E88" s="34">
        <v>7.4999999999999997E-2</v>
      </c>
      <c r="F88" s="28">
        <v>545</v>
      </c>
      <c r="G88" s="12">
        <f t="shared" si="3"/>
        <v>43005</v>
      </c>
      <c r="H88" s="28"/>
      <c r="I88" s="28"/>
      <c r="J88" s="28"/>
      <c r="K88" s="342"/>
    </row>
    <row r="89" spans="1:11" ht="15.75">
      <c r="A89" s="32">
        <v>42460</v>
      </c>
      <c r="B89" s="35" t="s">
        <v>10</v>
      </c>
      <c r="C89" s="35">
        <v>35665917169</v>
      </c>
      <c r="D89" s="10">
        <v>5550017</v>
      </c>
      <c r="E89" s="34">
        <v>7.4999999999999997E-2</v>
      </c>
      <c r="F89" s="28">
        <v>545</v>
      </c>
      <c r="G89" s="12">
        <f t="shared" si="3"/>
        <v>43005</v>
      </c>
      <c r="H89" s="28"/>
      <c r="I89" s="28"/>
      <c r="J89" s="28"/>
      <c r="K89" s="342"/>
    </row>
    <row r="90" spans="1:11" ht="15.75">
      <c r="A90" s="32">
        <v>42460</v>
      </c>
      <c r="B90" s="35" t="s">
        <v>10</v>
      </c>
      <c r="C90" s="35">
        <v>35665918345</v>
      </c>
      <c r="D90" s="10">
        <v>5550017</v>
      </c>
      <c r="E90" s="34">
        <v>7.4999999999999997E-2</v>
      </c>
      <c r="F90" s="28">
        <v>545</v>
      </c>
      <c r="G90" s="12">
        <f t="shared" si="3"/>
        <v>43005</v>
      </c>
      <c r="H90" s="28"/>
      <c r="I90" s="28"/>
      <c r="J90" s="28"/>
      <c r="K90" s="342"/>
    </row>
    <row r="91" spans="1:11" ht="15.75">
      <c r="A91" s="32">
        <v>42460</v>
      </c>
      <c r="B91" s="35" t="s">
        <v>10</v>
      </c>
      <c r="C91" s="35">
        <v>35665919665</v>
      </c>
      <c r="D91" s="10">
        <v>5550017</v>
      </c>
      <c r="E91" s="34">
        <v>7.4999999999999997E-2</v>
      </c>
      <c r="F91" s="28">
        <v>545</v>
      </c>
      <c r="G91" s="12">
        <f t="shared" si="3"/>
        <v>43005</v>
      </c>
      <c r="H91" s="28"/>
      <c r="I91" s="28"/>
      <c r="J91" s="28"/>
      <c r="K91" s="343"/>
    </row>
    <row r="92" spans="1:11" ht="30">
      <c r="A92" s="32">
        <v>42629</v>
      </c>
      <c r="B92" s="35" t="s">
        <v>10</v>
      </c>
      <c r="C92" s="35">
        <v>36099766905</v>
      </c>
      <c r="D92" s="10">
        <v>5482753</v>
      </c>
      <c r="E92" s="36">
        <v>7.2499999999999995E-2</v>
      </c>
      <c r="F92" s="33">
        <v>485</v>
      </c>
      <c r="G92" s="12">
        <f t="shared" si="3"/>
        <v>43114</v>
      </c>
      <c r="H92" s="33" t="s">
        <v>11</v>
      </c>
      <c r="K92" s="82" t="s">
        <v>42</v>
      </c>
    </row>
    <row r="93" spans="1:11" ht="15.75">
      <c r="A93" s="32">
        <v>42629</v>
      </c>
      <c r="B93" s="35" t="s">
        <v>10</v>
      </c>
      <c r="C93" s="35">
        <v>36099749888</v>
      </c>
      <c r="D93" s="10">
        <v>5482753</v>
      </c>
      <c r="E93" s="36">
        <v>7.2499999999999995E-2</v>
      </c>
      <c r="F93" s="33">
        <v>485</v>
      </c>
      <c r="G93" s="12">
        <f t="shared" si="3"/>
        <v>43114</v>
      </c>
      <c r="H93" s="33" t="s">
        <v>11</v>
      </c>
      <c r="K93" s="33"/>
    </row>
    <row r="94" spans="1:11" ht="15.75">
      <c r="A94" s="32">
        <v>42629</v>
      </c>
      <c r="B94" s="35" t="s">
        <v>10</v>
      </c>
      <c r="C94" s="35">
        <v>36099734622</v>
      </c>
      <c r="D94" s="10">
        <v>5482753</v>
      </c>
      <c r="E94" s="36">
        <v>7.2499999999999995E-2</v>
      </c>
      <c r="F94" s="33">
        <v>485</v>
      </c>
      <c r="G94" s="12">
        <f t="shared" si="3"/>
        <v>43114</v>
      </c>
      <c r="H94" s="33" t="s">
        <v>11</v>
      </c>
      <c r="K94" s="33"/>
    </row>
    <row r="95" spans="1:11" ht="15.75">
      <c r="A95" s="32">
        <v>42704</v>
      </c>
      <c r="B95" s="35" t="s">
        <v>10</v>
      </c>
      <c r="C95" s="35">
        <v>36275030988</v>
      </c>
      <c r="D95" s="10">
        <v>5346743</v>
      </c>
      <c r="E95" s="36">
        <v>7.0000000000000007E-2</v>
      </c>
      <c r="F95" s="35">
        <v>364</v>
      </c>
      <c r="G95" s="12">
        <f t="shared" si="3"/>
        <v>43068</v>
      </c>
      <c r="H95" s="35" t="s">
        <v>11</v>
      </c>
      <c r="K95" s="35"/>
    </row>
    <row r="96" spans="1:11" ht="15.75">
      <c r="A96" s="32">
        <v>42704</v>
      </c>
      <c r="B96" s="35" t="s">
        <v>10</v>
      </c>
      <c r="C96" s="35">
        <v>36275067136</v>
      </c>
      <c r="D96" s="10">
        <v>5346743</v>
      </c>
      <c r="E96" s="36">
        <v>7.0000000000000007E-2</v>
      </c>
      <c r="F96" s="35">
        <v>364</v>
      </c>
      <c r="G96" s="12">
        <f t="shared" si="3"/>
        <v>43068</v>
      </c>
      <c r="H96" s="35" t="s">
        <v>11</v>
      </c>
      <c r="K96" s="35"/>
    </row>
    <row r="97" spans="1:11" ht="15.75">
      <c r="A97" s="32">
        <v>42704</v>
      </c>
      <c r="B97" s="35" t="s">
        <v>10</v>
      </c>
      <c r="C97" s="35">
        <v>36275085860</v>
      </c>
      <c r="D97" s="10">
        <v>5346743</v>
      </c>
      <c r="E97" s="36">
        <v>7.0000000000000007E-2</v>
      </c>
      <c r="F97" s="35">
        <v>364</v>
      </c>
      <c r="G97" s="12">
        <f t="shared" si="3"/>
        <v>43068</v>
      </c>
      <c r="H97" s="35" t="s">
        <v>11</v>
      </c>
      <c r="K97" s="35"/>
    </row>
    <row r="98" spans="1:11" ht="15.75">
      <c r="A98" s="32">
        <v>42704</v>
      </c>
      <c r="B98" s="35" t="s">
        <v>10</v>
      </c>
      <c r="C98" s="35">
        <v>36275081366</v>
      </c>
      <c r="D98" s="10">
        <v>5346743</v>
      </c>
      <c r="E98" s="36">
        <v>7.0000000000000007E-2</v>
      </c>
      <c r="F98" s="35">
        <v>364</v>
      </c>
      <c r="G98" s="12">
        <f t="shared" si="3"/>
        <v>43068</v>
      </c>
      <c r="H98" s="35" t="s">
        <v>11</v>
      </c>
      <c r="K98" s="35"/>
    </row>
    <row r="99" spans="1:11" ht="15.75">
      <c r="A99" s="32">
        <v>42704</v>
      </c>
      <c r="B99" s="35" t="s">
        <v>10</v>
      </c>
      <c r="C99" s="35">
        <v>36275082473</v>
      </c>
      <c r="D99" s="10">
        <v>5346743</v>
      </c>
      <c r="E99" s="36">
        <v>7.0000000000000007E-2</v>
      </c>
      <c r="F99" s="35">
        <v>364</v>
      </c>
      <c r="G99" s="12">
        <f t="shared" si="3"/>
        <v>43068</v>
      </c>
      <c r="H99" s="35" t="s">
        <v>11</v>
      </c>
      <c r="K99" s="35"/>
    </row>
    <row r="100" spans="1:11" ht="15.75">
      <c r="A100" s="32">
        <v>42704</v>
      </c>
      <c r="B100" s="35" t="s">
        <v>10</v>
      </c>
      <c r="C100" s="35">
        <v>36275070455</v>
      </c>
      <c r="D100" s="10">
        <v>5346743</v>
      </c>
      <c r="E100" s="36">
        <v>7.0000000000000007E-2</v>
      </c>
      <c r="F100" s="35">
        <v>364</v>
      </c>
      <c r="G100" s="12">
        <f t="shared" si="3"/>
        <v>43068</v>
      </c>
      <c r="H100" s="35" t="s">
        <v>11</v>
      </c>
      <c r="K100" s="35"/>
    </row>
    <row r="101" spans="1:11" ht="15.75">
      <c r="A101" s="32">
        <v>42704</v>
      </c>
      <c r="B101" s="35" t="s">
        <v>10</v>
      </c>
      <c r="C101" s="35">
        <v>36275083409</v>
      </c>
      <c r="D101" s="10">
        <v>3742720</v>
      </c>
      <c r="E101" s="36">
        <v>7.0000000000000007E-2</v>
      </c>
      <c r="F101" s="35">
        <v>364</v>
      </c>
      <c r="G101" s="12">
        <f t="shared" si="3"/>
        <v>43068</v>
      </c>
      <c r="H101" s="35" t="s">
        <v>11</v>
      </c>
      <c r="K101" s="35"/>
    </row>
    <row r="102" spans="1:11" ht="15.75">
      <c r="A102" s="32">
        <v>42713</v>
      </c>
      <c r="B102" s="35" t="s">
        <v>10</v>
      </c>
      <c r="C102" s="35">
        <v>36301479494</v>
      </c>
      <c r="D102" s="10">
        <v>5346672</v>
      </c>
      <c r="E102" s="36">
        <v>7.0000000000000007E-2</v>
      </c>
      <c r="F102" s="35">
        <v>363</v>
      </c>
      <c r="G102" s="12">
        <f t="shared" si="3"/>
        <v>43076</v>
      </c>
      <c r="H102" s="35" t="s">
        <v>11</v>
      </c>
      <c r="K102" s="35"/>
    </row>
    <row r="103" spans="1:11" ht="15.75">
      <c r="A103" s="32">
        <v>42713</v>
      </c>
      <c r="B103" s="35" t="s">
        <v>10</v>
      </c>
      <c r="C103" s="35">
        <v>36301558162</v>
      </c>
      <c r="D103" s="10">
        <v>5346672</v>
      </c>
      <c r="E103" s="36">
        <v>7.0000000000000007E-2</v>
      </c>
      <c r="F103" s="35">
        <v>363</v>
      </c>
      <c r="G103" s="12">
        <f t="shared" si="3"/>
        <v>43076</v>
      </c>
      <c r="H103" s="35" t="s">
        <v>11</v>
      </c>
      <c r="K103" s="35"/>
    </row>
    <row r="104" spans="1:11" ht="15.75">
      <c r="A104" s="32">
        <v>42713</v>
      </c>
      <c r="B104" s="35" t="s">
        <v>10</v>
      </c>
      <c r="C104" s="35">
        <v>36301558887</v>
      </c>
      <c r="D104" s="10">
        <v>5346672</v>
      </c>
      <c r="E104" s="36">
        <v>7.0000000000000007E-2</v>
      </c>
      <c r="F104" s="35">
        <v>363</v>
      </c>
      <c r="G104" s="12">
        <f t="shared" si="3"/>
        <v>43076</v>
      </c>
      <c r="H104" s="35" t="s">
        <v>11</v>
      </c>
      <c r="K104" s="35"/>
    </row>
    <row r="105" spans="1:11" ht="15.75">
      <c r="A105" s="32">
        <v>42713</v>
      </c>
      <c r="B105" s="35" t="s">
        <v>10</v>
      </c>
      <c r="C105" s="35">
        <v>36301558989</v>
      </c>
      <c r="D105" s="10">
        <v>3725156</v>
      </c>
      <c r="E105" s="36">
        <v>7.0000000000000007E-2</v>
      </c>
      <c r="F105" s="35">
        <v>363</v>
      </c>
      <c r="G105" s="12">
        <f t="shared" si="3"/>
        <v>43076</v>
      </c>
      <c r="H105" s="35" t="s">
        <v>11</v>
      </c>
      <c r="K105" s="35"/>
    </row>
    <row r="106" spans="1:11" ht="15.75">
      <c r="A106" s="32">
        <v>42735</v>
      </c>
      <c r="B106" s="35" t="s">
        <v>10</v>
      </c>
      <c r="C106" s="35">
        <v>36389835077</v>
      </c>
      <c r="D106" s="10">
        <v>7488424</v>
      </c>
      <c r="E106" s="36">
        <v>7.0000000000000007E-2</v>
      </c>
      <c r="F106" s="35">
        <v>363</v>
      </c>
      <c r="G106" s="12">
        <f t="shared" si="3"/>
        <v>43098</v>
      </c>
      <c r="H106" s="35" t="s">
        <v>11</v>
      </c>
      <c r="K106" s="35"/>
    </row>
    <row r="107" spans="1:11" ht="15.75">
      <c r="A107" s="32">
        <v>42744</v>
      </c>
      <c r="B107" s="35" t="s">
        <v>10</v>
      </c>
      <c r="C107" s="35">
        <v>36431068189</v>
      </c>
      <c r="D107" s="10">
        <v>5349636</v>
      </c>
      <c r="E107" s="36">
        <v>7.0000000000000007E-2</v>
      </c>
      <c r="F107" s="35">
        <v>363</v>
      </c>
      <c r="G107" s="12">
        <f t="shared" si="3"/>
        <v>43107</v>
      </c>
      <c r="H107" s="35" t="s">
        <v>11</v>
      </c>
      <c r="K107" s="35"/>
    </row>
    <row r="108" spans="1:11" ht="15.75">
      <c r="A108" s="32">
        <v>42748</v>
      </c>
      <c r="B108" s="35" t="s">
        <v>10</v>
      </c>
      <c r="C108" s="35">
        <v>36451120558</v>
      </c>
      <c r="D108" s="10">
        <v>5000000</v>
      </c>
      <c r="E108" s="36">
        <v>7.0000000000000007E-2</v>
      </c>
      <c r="F108" s="35">
        <v>363</v>
      </c>
      <c r="G108" s="12">
        <f t="shared" si="3"/>
        <v>43111</v>
      </c>
      <c r="H108" s="35" t="s">
        <v>11</v>
      </c>
      <c r="K108" s="35"/>
    </row>
    <row r="109" spans="1:11" ht="15.75">
      <c r="A109" s="32">
        <v>42773</v>
      </c>
      <c r="B109" s="35" t="s">
        <v>10</v>
      </c>
      <c r="C109" s="35">
        <v>36523629722</v>
      </c>
      <c r="D109" s="10">
        <v>5348623</v>
      </c>
      <c r="E109" s="36">
        <v>6.9000000000000006E-2</v>
      </c>
      <c r="F109" s="39">
        <v>365</v>
      </c>
      <c r="G109" s="12">
        <f t="shared" si="3"/>
        <v>43138</v>
      </c>
      <c r="H109" s="40" t="s">
        <v>11</v>
      </c>
      <c r="K109" s="40"/>
    </row>
    <row r="110" spans="1:11" ht="15.75">
      <c r="A110" s="32">
        <v>42773</v>
      </c>
      <c r="B110" s="35" t="s">
        <v>10</v>
      </c>
      <c r="C110" s="35">
        <v>36523648757</v>
      </c>
      <c r="D110" s="10">
        <v>5348623</v>
      </c>
      <c r="E110" s="36">
        <v>6.9000000000000006E-2</v>
      </c>
      <c r="F110" s="33">
        <v>365</v>
      </c>
      <c r="G110" s="12">
        <f t="shared" si="3"/>
        <v>43138</v>
      </c>
      <c r="H110" s="33" t="s">
        <v>11</v>
      </c>
      <c r="K110" s="33"/>
    </row>
    <row r="111" spans="1:11" ht="15.75">
      <c r="A111" s="32">
        <v>42779</v>
      </c>
      <c r="B111" s="35" t="s">
        <v>10</v>
      </c>
      <c r="C111" s="35">
        <v>36540293517</v>
      </c>
      <c r="D111" s="10">
        <v>5353166</v>
      </c>
      <c r="E111" s="36">
        <v>7.0000000000000007E-2</v>
      </c>
      <c r="F111" s="33">
        <v>363</v>
      </c>
      <c r="G111" s="12">
        <f t="shared" si="3"/>
        <v>43142</v>
      </c>
      <c r="H111" s="33" t="s">
        <v>11</v>
      </c>
      <c r="K111" s="33"/>
    </row>
    <row r="112" spans="1:11" ht="15.75">
      <c r="A112" s="32">
        <v>42821</v>
      </c>
      <c r="B112" s="35" t="s">
        <v>10</v>
      </c>
      <c r="C112" s="35">
        <v>36719216974</v>
      </c>
      <c r="D112" s="10">
        <v>5000000</v>
      </c>
      <c r="E112" s="36">
        <v>6.9000000000000006E-2</v>
      </c>
      <c r="F112" s="35">
        <v>363</v>
      </c>
      <c r="G112" s="12">
        <f t="shared" si="3"/>
        <v>43184</v>
      </c>
      <c r="H112" s="35" t="s">
        <v>11</v>
      </c>
      <c r="K112" s="35"/>
    </row>
    <row r="113" spans="1:11" ht="15.75">
      <c r="A113" s="32">
        <v>42821</v>
      </c>
      <c r="B113" s="35" t="s">
        <v>10</v>
      </c>
      <c r="C113" s="35">
        <v>36719185831</v>
      </c>
      <c r="D113" s="10">
        <v>5000000</v>
      </c>
      <c r="E113" s="36">
        <v>6.9000000000000006E-2</v>
      </c>
      <c r="F113" s="35">
        <v>363</v>
      </c>
      <c r="G113" s="12">
        <f t="shared" si="3"/>
        <v>43184</v>
      </c>
      <c r="H113" s="35" t="s">
        <v>11</v>
      </c>
      <c r="K113" s="35"/>
    </row>
    <row r="114" spans="1:11" ht="15.75">
      <c r="A114" s="41">
        <v>42821</v>
      </c>
      <c r="B114" s="35" t="s">
        <v>10</v>
      </c>
      <c r="C114" s="35">
        <v>36719227147</v>
      </c>
      <c r="D114" s="10">
        <v>5000000</v>
      </c>
      <c r="E114" s="42">
        <v>6.9000000000000006E-2</v>
      </c>
      <c r="F114" s="43">
        <v>363</v>
      </c>
      <c r="G114" s="12">
        <f t="shared" si="3"/>
        <v>43184</v>
      </c>
      <c r="H114" s="43" t="s">
        <v>11</v>
      </c>
      <c r="K114" s="35"/>
    </row>
    <row r="115" spans="1:11" ht="15.75">
      <c r="A115" s="41">
        <v>42837</v>
      </c>
      <c r="B115" s="35" t="s">
        <v>10</v>
      </c>
      <c r="C115" s="35">
        <v>36739332248</v>
      </c>
      <c r="D115" s="10">
        <v>5000000</v>
      </c>
      <c r="E115" s="42">
        <v>6.9000000000000006E-2</v>
      </c>
      <c r="F115" s="35">
        <v>365</v>
      </c>
      <c r="G115" s="12">
        <f t="shared" si="3"/>
        <v>43202</v>
      </c>
      <c r="K115" s="28"/>
    </row>
    <row r="116" spans="1:11" ht="15.75">
      <c r="A116" s="41">
        <v>42837</v>
      </c>
      <c r="B116" s="35" t="s">
        <v>10</v>
      </c>
      <c r="C116" s="35">
        <v>36739319396</v>
      </c>
      <c r="D116" s="10">
        <v>5000000</v>
      </c>
      <c r="E116" s="42">
        <v>6.9000000000000006E-2</v>
      </c>
      <c r="F116" s="35">
        <v>365</v>
      </c>
      <c r="G116" s="12">
        <f t="shared" si="3"/>
        <v>43202</v>
      </c>
      <c r="K116" s="28"/>
    </row>
    <row r="117" spans="1:11" ht="15.75">
      <c r="A117" s="41">
        <v>42853</v>
      </c>
      <c r="B117" s="35" t="s">
        <v>10</v>
      </c>
      <c r="C117" s="35">
        <v>36820053442</v>
      </c>
      <c r="D117" s="10">
        <v>5000000</v>
      </c>
      <c r="E117" s="42">
        <v>6.9000000000000006E-2</v>
      </c>
      <c r="F117" s="35">
        <v>365</v>
      </c>
      <c r="G117" s="12">
        <f t="shared" si="3"/>
        <v>43218</v>
      </c>
      <c r="K117" s="28"/>
    </row>
    <row r="118" spans="1:11" ht="15.75">
      <c r="A118" s="41">
        <v>42853</v>
      </c>
      <c r="B118" s="35" t="s">
        <v>10</v>
      </c>
      <c r="C118" s="35">
        <v>36820081822</v>
      </c>
      <c r="D118" s="10">
        <v>5000000</v>
      </c>
      <c r="E118" s="42">
        <v>6.9000000000000006E-2</v>
      </c>
      <c r="F118" s="35">
        <v>365</v>
      </c>
      <c r="G118" s="12">
        <f t="shared" si="3"/>
        <v>43218</v>
      </c>
      <c r="K118" s="28"/>
    </row>
    <row r="119" spans="1:11" ht="15.75">
      <c r="A119" s="41">
        <v>42854</v>
      </c>
      <c r="B119" s="35" t="s">
        <v>10</v>
      </c>
      <c r="C119" s="35">
        <v>36822118593</v>
      </c>
      <c r="D119" s="10">
        <v>5000000</v>
      </c>
      <c r="E119" s="42">
        <v>6.9000000000000006E-2</v>
      </c>
      <c r="F119" s="35">
        <v>365</v>
      </c>
      <c r="G119" s="12">
        <f t="shared" si="3"/>
        <v>43219</v>
      </c>
      <c r="K119" s="28"/>
    </row>
    <row r="120" spans="1:11" ht="15.75" customHeight="1">
      <c r="A120" s="41">
        <v>42875</v>
      </c>
      <c r="B120" s="35" t="s">
        <v>10</v>
      </c>
      <c r="C120" s="35">
        <v>36895656273</v>
      </c>
      <c r="D120" s="10">
        <v>7000000</v>
      </c>
      <c r="E120" s="42">
        <v>6.9000000000000006E-2</v>
      </c>
      <c r="F120" s="35">
        <v>365</v>
      </c>
      <c r="G120" s="12">
        <f t="shared" si="3"/>
        <v>43240</v>
      </c>
      <c r="K120" s="344" t="s">
        <v>42</v>
      </c>
    </row>
    <row r="121" spans="1:11" ht="15.75">
      <c r="A121" s="41">
        <v>42875</v>
      </c>
      <c r="B121" s="35" t="s">
        <v>10</v>
      </c>
      <c r="C121" s="35">
        <v>36895650088</v>
      </c>
      <c r="D121" s="10">
        <v>7000000</v>
      </c>
      <c r="E121" s="42">
        <v>6.9000000000000006E-2</v>
      </c>
      <c r="F121" s="35">
        <v>365</v>
      </c>
      <c r="G121" s="12">
        <f t="shared" si="3"/>
        <v>43240</v>
      </c>
      <c r="K121" s="345"/>
    </row>
    <row r="122" spans="1:11" ht="15.75">
      <c r="A122" s="41">
        <v>42875</v>
      </c>
      <c r="B122" s="35" t="s">
        <v>10</v>
      </c>
      <c r="C122" s="35">
        <v>36895659014</v>
      </c>
      <c r="D122" s="10">
        <v>6000000</v>
      </c>
      <c r="E122" s="42">
        <v>6.9000000000000006E-2</v>
      </c>
      <c r="F122" s="35">
        <v>365</v>
      </c>
      <c r="G122" s="12">
        <f t="shared" si="3"/>
        <v>43240</v>
      </c>
      <c r="K122" s="345"/>
    </row>
    <row r="123" spans="1:11" ht="15.75">
      <c r="A123" s="41">
        <v>42875</v>
      </c>
      <c r="B123" s="35" t="s">
        <v>10</v>
      </c>
      <c r="C123" s="35">
        <v>36895685454</v>
      </c>
      <c r="D123" s="10">
        <v>5000000</v>
      </c>
      <c r="E123" s="42">
        <v>6.9000000000000006E-2</v>
      </c>
      <c r="F123" s="35">
        <v>365</v>
      </c>
      <c r="G123" s="12">
        <f t="shared" si="3"/>
        <v>43240</v>
      </c>
      <c r="K123" s="345"/>
    </row>
    <row r="124" spans="1:11" ht="15.75">
      <c r="A124" s="41">
        <v>42875</v>
      </c>
      <c r="B124" s="35" t="s">
        <v>10</v>
      </c>
      <c r="C124" s="35">
        <v>36895691332</v>
      </c>
      <c r="D124" s="10">
        <v>5000000</v>
      </c>
      <c r="E124" s="42">
        <v>6.9000000000000006E-2</v>
      </c>
      <c r="F124" s="35">
        <v>365</v>
      </c>
      <c r="G124" s="12">
        <f t="shared" si="3"/>
        <v>43240</v>
      </c>
      <c r="K124" s="345"/>
    </row>
    <row r="125" spans="1:11" ht="15.75">
      <c r="A125" s="41">
        <v>42875</v>
      </c>
      <c r="B125" s="35" t="s">
        <v>10</v>
      </c>
      <c r="C125" s="35">
        <v>36895693511</v>
      </c>
      <c r="D125" s="10">
        <v>5000000</v>
      </c>
      <c r="E125" s="42">
        <v>6.9000000000000006E-2</v>
      </c>
      <c r="F125" s="35">
        <v>365</v>
      </c>
      <c r="G125" s="12">
        <f t="shared" si="3"/>
        <v>43240</v>
      </c>
      <c r="K125" s="346"/>
    </row>
    <row r="126" spans="1:11" ht="15.75">
      <c r="A126" s="41">
        <v>42875</v>
      </c>
      <c r="B126" s="35" t="s">
        <v>10</v>
      </c>
      <c r="C126" s="35">
        <v>36895692733</v>
      </c>
      <c r="D126" s="10">
        <v>5000000</v>
      </c>
      <c r="E126" s="42">
        <v>6.9000000000000006E-2</v>
      </c>
      <c r="F126" s="35">
        <v>365</v>
      </c>
      <c r="G126" s="12">
        <f t="shared" si="3"/>
        <v>43240</v>
      </c>
      <c r="K126" s="28"/>
    </row>
    <row r="127" spans="1:11" ht="15.75">
      <c r="A127" s="41">
        <v>42875</v>
      </c>
      <c r="B127" s="35" t="s">
        <v>10</v>
      </c>
      <c r="C127" s="35">
        <v>36895692121</v>
      </c>
      <c r="D127" s="10">
        <v>5000000</v>
      </c>
      <c r="E127" s="42">
        <v>6.9000000000000006E-2</v>
      </c>
      <c r="F127" s="35">
        <v>365</v>
      </c>
      <c r="G127" s="12">
        <f t="shared" si="3"/>
        <v>43240</v>
      </c>
      <c r="K127" s="28"/>
    </row>
    <row r="128" spans="1:11" ht="15.75">
      <c r="A128" s="41">
        <v>42875</v>
      </c>
      <c r="B128" s="35" t="s">
        <v>10</v>
      </c>
      <c r="C128" s="35">
        <v>36895696090</v>
      </c>
      <c r="D128" s="10">
        <v>3500000</v>
      </c>
      <c r="E128" s="42">
        <v>6.9000000000000006E-2</v>
      </c>
      <c r="F128" s="35">
        <v>365</v>
      </c>
      <c r="G128" s="12">
        <f t="shared" si="3"/>
        <v>43240</v>
      </c>
      <c r="K128" s="28"/>
    </row>
    <row r="129" spans="1:11" ht="15.75">
      <c r="A129" s="41">
        <v>42902</v>
      </c>
      <c r="B129" s="35" t="s">
        <v>10</v>
      </c>
      <c r="C129" s="35">
        <v>36953128851</v>
      </c>
      <c r="D129" s="10">
        <v>5000000</v>
      </c>
      <c r="E129" s="42">
        <v>6.9000000000000006E-2</v>
      </c>
      <c r="F129" s="35">
        <v>365</v>
      </c>
      <c r="G129" s="12">
        <f t="shared" si="3"/>
        <v>43267</v>
      </c>
      <c r="K129" s="28"/>
    </row>
    <row r="130" spans="1:11" ht="15.75">
      <c r="A130" s="41">
        <v>42902</v>
      </c>
      <c r="B130" s="35" t="s">
        <v>10</v>
      </c>
      <c r="C130" s="35">
        <v>36953121708</v>
      </c>
      <c r="D130" s="10">
        <v>5000000</v>
      </c>
      <c r="E130" s="42">
        <v>6.9000000000000006E-2</v>
      </c>
      <c r="F130" s="35">
        <v>365</v>
      </c>
      <c r="G130" s="12">
        <f t="shared" si="3"/>
        <v>43267</v>
      </c>
      <c r="K130" s="28"/>
    </row>
    <row r="131" spans="1:11" ht="15.75">
      <c r="A131" s="41">
        <v>42921</v>
      </c>
      <c r="B131" s="35" t="s">
        <v>10</v>
      </c>
      <c r="C131" s="35">
        <v>36987903990</v>
      </c>
      <c r="D131" s="10">
        <v>5000000</v>
      </c>
      <c r="E131" s="42">
        <v>6.7500000000000004E-2</v>
      </c>
      <c r="F131" s="35">
        <v>365</v>
      </c>
      <c r="G131" s="12">
        <f t="shared" si="3"/>
        <v>43286</v>
      </c>
      <c r="K131" s="28"/>
    </row>
    <row r="132" spans="1:11" ht="15.75">
      <c r="A132" s="41">
        <v>42921</v>
      </c>
      <c r="B132" s="35" t="s">
        <v>10</v>
      </c>
      <c r="C132" s="35">
        <v>36987870271</v>
      </c>
      <c r="D132" s="10">
        <v>5000000</v>
      </c>
      <c r="E132" s="42">
        <v>6.7500000000000004E-2</v>
      </c>
      <c r="F132" s="35">
        <v>365</v>
      </c>
      <c r="G132" s="12">
        <f t="shared" ref="G132:G157" si="4">+A132+F132</f>
        <v>43286</v>
      </c>
      <c r="K132" s="28"/>
    </row>
    <row r="133" spans="1:11" ht="15.75">
      <c r="A133" s="41">
        <v>42921</v>
      </c>
      <c r="B133" s="35" t="s">
        <v>10</v>
      </c>
      <c r="C133" s="35">
        <v>36987902523</v>
      </c>
      <c r="D133" s="10">
        <v>5000000</v>
      </c>
      <c r="E133" s="42">
        <v>6.7500000000000004E-2</v>
      </c>
      <c r="F133" s="35">
        <v>365</v>
      </c>
      <c r="G133" s="12">
        <f t="shared" si="4"/>
        <v>43286</v>
      </c>
      <c r="K133" s="28"/>
    </row>
    <row r="134" spans="1:11" ht="15.75">
      <c r="A134" s="41">
        <v>42921</v>
      </c>
      <c r="B134" s="35" t="s">
        <v>10</v>
      </c>
      <c r="C134" s="35">
        <v>36987906209</v>
      </c>
      <c r="D134" s="10">
        <v>2500000</v>
      </c>
      <c r="E134" s="42">
        <v>6.7500000000000004E-2</v>
      </c>
      <c r="F134" s="35">
        <v>365</v>
      </c>
      <c r="G134" s="12">
        <f t="shared" si="4"/>
        <v>43286</v>
      </c>
      <c r="K134" s="28"/>
    </row>
    <row r="135" spans="1:11" ht="15.75">
      <c r="A135" s="41">
        <v>42931</v>
      </c>
      <c r="B135" s="35" t="s">
        <v>10</v>
      </c>
      <c r="C135" s="35">
        <v>37018161400</v>
      </c>
      <c r="D135" s="10">
        <v>5000000</v>
      </c>
      <c r="E135" s="42">
        <v>6.7500000000000004E-2</v>
      </c>
      <c r="F135" s="35">
        <v>365</v>
      </c>
      <c r="G135" s="12">
        <f t="shared" si="4"/>
        <v>43296</v>
      </c>
      <c r="K135" s="28"/>
    </row>
    <row r="136" spans="1:11" ht="15.75">
      <c r="A136" s="41">
        <v>42931</v>
      </c>
      <c r="B136" s="35" t="s">
        <v>10</v>
      </c>
      <c r="C136" s="35">
        <v>37018152666</v>
      </c>
      <c r="D136" s="10">
        <v>5000000</v>
      </c>
      <c r="E136" s="42">
        <v>6.7500000000000004E-2</v>
      </c>
      <c r="F136" s="35">
        <v>365</v>
      </c>
      <c r="G136" s="12">
        <f t="shared" si="4"/>
        <v>43296</v>
      </c>
      <c r="K136" s="28"/>
    </row>
    <row r="137" spans="1:11" ht="15.75">
      <c r="A137" s="41">
        <v>42945</v>
      </c>
      <c r="B137" s="35" t="s">
        <v>10</v>
      </c>
      <c r="C137" s="35">
        <v>37049569068</v>
      </c>
      <c r="D137" s="10">
        <v>5000000</v>
      </c>
      <c r="E137" s="42">
        <v>6.7500000000000004E-2</v>
      </c>
      <c r="F137" s="35">
        <v>365</v>
      </c>
      <c r="G137" s="12">
        <f t="shared" si="4"/>
        <v>43310</v>
      </c>
      <c r="K137" s="28"/>
    </row>
    <row r="138" spans="1:11" ht="15.75">
      <c r="A138" s="41">
        <v>42945</v>
      </c>
      <c r="B138" s="35" t="s">
        <v>10</v>
      </c>
      <c r="C138" s="35">
        <v>37049558987</v>
      </c>
      <c r="D138" s="10">
        <v>5000000</v>
      </c>
      <c r="E138" s="42">
        <v>6.7500000000000004E-2</v>
      </c>
      <c r="F138" s="35">
        <v>365</v>
      </c>
      <c r="G138" s="12">
        <f t="shared" si="4"/>
        <v>43310</v>
      </c>
      <c r="K138" s="28"/>
    </row>
    <row r="139" spans="1:11" ht="15.75">
      <c r="A139" s="41">
        <v>42986</v>
      </c>
      <c r="B139" s="35" t="s">
        <v>10</v>
      </c>
      <c r="C139" s="35">
        <v>37150588879</v>
      </c>
      <c r="D139" s="10">
        <v>5000000</v>
      </c>
      <c r="E139" s="42">
        <v>6.7500000000000004E-2</v>
      </c>
      <c r="F139" s="35">
        <v>365</v>
      </c>
      <c r="G139" s="12">
        <f t="shared" si="4"/>
        <v>43351</v>
      </c>
      <c r="K139" s="28"/>
    </row>
    <row r="140" spans="1:11" ht="15.75">
      <c r="A140" s="41">
        <v>42986</v>
      </c>
      <c r="B140" s="35" t="s">
        <v>10</v>
      </c>
      <c r="C140" s="35">
        <v>37150590990</v>
      </c>
      <c r="D140" s="10">
        <v>5000000</v>
      </c>
      <c r="E140" s="42">
        <v>6.7500000000000004E-2</v>
      </c>
      <c r="F140" s="35">
        <v>365</v>
      </c>
      <c r="G140" s="12">
        <f t="shared" si="4"/>
        <v>43351</v>
      </c>
      <c r="K140" s="28"/>
    </row>
    <row r="141" spans="1:11" ht="15.75">
      <c r="A141" s="41">
        <v>42986</v>
      </c>
      <c r="B141" s="35" t="s">
        <v>10</v>
      </c>
      <c r="C141" s="35">
        <v>37150594316</v>
      </c>
      <c r="D141" s="10">
        <v>5000000</v>
      </c>
      <c r="E141" s="42">
        <v>6.7500000000000004E-2</v>
      </c>
      <c r="F141" s="35">
        <v>365</v>
      </c>
      <c r="G141" s="12">
        <f t="shared" si="4"/>
        <v>43351</v>
      </c>
      <c r="K141" s="28"/>
    </row>
    <row r="142" spans="1:11" ht="15.75">
      <c r="A142" s="41">
        <v>43031</v>
      </c>
      <c r="B142" s="35" t="s">
        <v>10</v>
      </c>
      <c r="C142" s="35">
        <v>37253004854</v>
      </c>
      <c r="D142" s="10">
        <v>5000000</v>
      </c>
      <c r="E142" s="42">
        <v>6.5000000000000002E-2</v>
      </c>
      <c r="F142" s="35">
        <v>365</v>
      </c>
      <c r="G142" s="12">
        <f t="shared" si="4"/>
        <v>43396</v>
      </c>
      <c r="K142" s="28"/>
    </row>
    <row r="143" spans="1:11" ht="15.75">
      <c r="A143" s="41">
        <v>43031</v>
      </c>
      <c r="B143" s="35" t="s">
        <v>10</v>
      </c>
      <c r="C143" s="35">
        <v>37253067485</v>
      </c>
      <c r="D143" s="10">
        <v>5000000</v>
      </c>
      <c r="E143" s="42">
        <v>6.5000000000000002E-2</v>
      </c>
      <c r="F143" s="35">
        <v>365</v>
      </c>
      <c r="G143" s="12">
        <f t="shared" si="4"/>
        <v>43396</v>
      </c>
      <c r="K143" s="28"/>
    </row>
    <row r="144" spans="1:11" ht="15.75">
      <c r="A144" s="41">
        <v>43052</v>
      </c>
      <c r="B144" s="35" t="s">
        <v>10</v>
      </c>
      <c r="C144" s="35">
        <v>37295773832</v>
      </c>
      <c r="D144" s="10">
        <v>5000000</v>
      </c>
      <c r="E144" s="42">
        <v>6.25E-2</v>
      </c>
      <c r="F144" s="35">
        <v>365</v>
      </c>
      <c r="G144" s="12">
        <f t="shared" si="4"/>
        <v>43417</v>
      </c>
      <c r="K144" s="28"/>
    </row>
    <row r="145" spans="1:11" ht="15.75">
      <c r="A145" s="41">
        <v>43052</v>
      </c>
      <c r="B145" s="35" t="s">
        <v>10</v>
      </c>
      <c r="C145" s="35">
        <v>37295775898</v>
      </c>
      <c r="D145" s="44">
        <v>5000000</v>
      </c>
      <c r="E145" s="42">
        <v>6.25E-2</v>
      </c>
      <c r="F145" s="43">
        <v>365</v>
      </c>
      <c r="G145" s="45">
        <f t="shared" si="4"/>
        <v>43417</v>
      </c>
      <c r="K145" s="28"/>
    </row>
    <row r="146" spans="1:11" ht="15.75">
      <c r="A146" s="32">
        <v>43052</v>
      </c>
      <c r="B146" s="35" t="s">
        <v>10</v>
      </c>
      <c r="C146" s="35">
        <v>37295771405</v>
      </c>
      <c r="D146" s="10">
        <v>5000000</v>
      </c>
      <c r="E146" s="42">
        <v>6.25E-2</v>
      </c>
      <c r="F146" s="35">
        <v>365</v>
      </c>
      <c r="G146" s="12">
        <f t="shared" si="4"/>
        <v>43417</v>
      </c>
      <c r="K146" s="28"/>
    </row>
    <row r="147" spans="1:11" ht="15.75">
      <c r="A147" s="46">
        <v>43066</v>
      </c>
      <c r="B147" s="35" t="s">
        <v>10</v>
      </c>
      <c r="C147" s="35">
        <v>37324742205</v>
      </c>
      <c r="D147" s="10">
        <v>5000000</v>
      </c>
      <c r="E147" s="42">
        <v>6.25E-2</v>
      </c>
      <c r="F147" s="35">
        <v>365</v>
      </c>
      <c r="G147" s="12">
        <f t="shared" si="4"/>
        <v>43431</v>
      </c>
      <c r="K147" s="28"/>
    </row>
    <row r="148" spans="1:11" ht="15.75">
      <c r="A148" s="46">
        <v>43091</v>
      </c>
      <c r="B148" s="35" t="s">
        <v>10</v>
      </c>
      <c r="C148" s="35">
        <v>37375890399</v>
      </c>
      <c r="D148" s="10">
        <v>5000000</v>
      </c>
      <c r="E148" s="42">
        <v>6.25E-2</v>
      </c>
      <c r="F148" s="35">
        <v>365</v>
      </c>
      <c r="G148" s="12">
        <f t="shared" si="4"/>
        <v>43456</v>
      </c>
      <c r="K148" s="28"/>
    </row>
    <row r="149" spans="1:11" ht="15.75">
      <c r="A149" s="46">
        <v>43091</v>
      </c>
      <c r="B149" s="35" t="s">
        <v>10</v>
      </c>
      <c r="C149" s="35">
        <v>37375892159</v>
      </c>
      <c r="D149" s="10">
        <v>5000000</v>
      </c>
      <c r="E149" s="42">
        <v>6.25E-2</v>
      </c>
      <c r="F149" s="35">
        <v>365</v>
      </c>
      <c r="G149" s="12">
        <f t="shared" si="4"/>
        <v>43456</v>
      </c>
      <c r="K149" s="28"/>
    </row>
    <row r="150" spans="1:11" ht="15.75">
      <c r="A150" s="46">
        <v>43130</v>
      </c>
      <c r="B150" s="35" t="s">
        <v>10</v>
      </c>
      <c r="C150" s="35">
        <v>37494614470</v>
      </c>
      <c r="D150" s="10">
        <v>5000000</v>
      </c>
      <c r="E150" s="42">
        <v>6.25E-2</v>
      </c>
      <c r="F150" s="35">
        <v>365</v>
      </c>
      <c r="G150" s="12">
        <f t="shared" si="4"/>
        <v>43495</v>
      </c>
      <c r="K150" s="28"/>
    </row>
    <row r="151" spans="1:11" ht="15.75">
      <c r="A151" s="46">
        <v>43130</v>
      </c>
      <c r="B151" s="35" t="s">
        <v>10</v>
      </c>
      <c r="C151" s="35">
        <v>37494612473</v>
      </c>
      <c r="D151" s="10">
        <v>5000000</v>
      </c>
      <c r="E151" s="42">
        <v>6.25E-2</v>
      </c>
      <c r="F151" s="35">
        <v>365</v>
      </c>
      <c r="G151" s="12">
        <f t="shared" si="4"/>
        <v>43495</v>
      </c>
      <c r="K151" s="28"/>
    </row>
    <row r="152" spans="1:11" ht="15.75">
      <c r="A152" s="46">
        <v>43173</v>
      </c>
      <c r="B152" s="35" t="s">
        <v>10</v>
      </c>
      <c r="C152" s="35">
        <v>37591975661</v>
      </c>
      <c r="D152" s="10">
        <v>5000000</v>
      </c>
      <c r="E152" s="42">
        <v>6.4000000000000001E-2</v>
      </c>
      <c r="F152" s="35">
        <v>365</v>
      </c>
      <c r="G152" s="12">
        <f t="shared" si="4"/>
        <v>43538</v>
      </c>
      <c r="K152" s="28"/>
    </row>
    <row r="153" spans="1:11" ht="15.75">
      <c r="A153" s="46">
        <v>43173</v>
      </c>
      <c r="B153" s="35" t="s">
        <v>10</v>
      </c>
      <c r="C153" s="35">
        <v>37591974259</v>
      </c>
      <c r="D153" s="10">
        <v>5000000</v>
      </c>
      <c r="E153" s="42">
        <v>6.4000000000000001E-2</v>
      </c>
      <c r="F153" s="35">
        <v>365</v>
      </c>
      <c r="G153" s="12">
        <f t="shared" si="4"/>
        <v>43538</v>
      </c>
      <c r="K153" s="28"/>
    </row>
    <row r="154" spans="1:11" ht="15.75">
      <c r="A154" s="46">
        <v>43173</v>
      </c>
      <c r="B154" s="35" t="s">
        <v>10</v>
      </c>
      <c r="C154" s="35">
        <v>37591975071</v>
      </c>
      <c r="D154" s="10">
        <v>5000000</v>
      </c>
      <c r="E154" s="42">
        <v>6.4000000000000001E-2</v>
      </c>
      <c r="F154" s="35">
        <v>365</v>
      </c>
      <c r="G154" s="12">
        <f t="shared" si="4"/>
        <v>43538</v>
      </c>
      <c r="K154" s="28"/>
    </row>
    <row r="155" spans="1:11" ht="15.75">
      <c r="A155" s="46">
        <v>43173</v>
      </c>
      <c r="B155" s="35" t="s">
        <v>10</v>
      </c>
      <c r="C155" s="35">
        <v>37591981483</v>
      </c>
      <c r="D155" s="10">
        <v>5000000</v>
      </c>
      <c r="E155" s="42">
        <v>6.4000000000000001E-2</v>
      </c>
      <c r="F155" s="35">
        <v>365</v>
      </c>
      <c r="G155" s="12">
        <f t="shared" si="4"/>
        <v>43538</v>
      </c>
      <c r="K155" s="28"/>
    </row>
    <row r="156" spans="1:11" ht="15.75">
      <c r="A156" s="46">
        <v>43190</v>
      </c>
      <c r="B156" s="35" t="s">
        <v>10</v>
      </c>
      <c r="C156" s="35">
        <v>37623912008</v>
      </c>
      <c r="D156" s="10">
        <v>5000000</v>
      </c>
      <c r="E156" s="42">
        <v>6.6000000000000003E-2</v>
      </c>
      <c r="F156" s="35">
        <v>365</v>
      </c>
      <c r="G156" s="12">
        <f t="shared" si="4"/>
        <v>43555</v>
      </c>
      <c r="K156" s="28"/>
    </row>
    <row r="157" spans="1:11" ht="15.75">
      <c r="A157" s="46">
        <v>43190</v>
      </c>
      <c r="B157" s="35" t="s">
        <v>10</v>
      </c>
      <c r="C157" s="35">
        <v>37623898752</v>
      </c>
      <c r="D157" s="10">
        <v>5000000</v>
      </c>
      <c r="E157" s="42">
        <v>6.6000000000000003E-2</v>
      </c>
      <c r="F157" s="35">
        <v>365</v>
      </c>
      <c r="G157" s="12">
        <f t="shared" si="4"/>
        <v>43555</v>
      </c>
      <c r="K157" s="28"/>
    </row>
    <row r="158" spans="1:11" ht="15.75">
      <c r="A158" s="28"/>
      <c r="B158" s="28"/>
      <c r="C158" s="28"/>
      <c r="D158" s="47">
        <f>SUM(D4:D157)</f>
        <v>967701628</v>
      </c>
      <c r="E158" s="28"/>
      <c r="F158" s="28"/>
      <c r="G158" s="28"/>
      <c r="H158" s="28"/>
      <c r="I158" s="28"/>
      <c r="J158" s="83"/>
      <c r="K158" s="28"/>
    </row>
    <row r="159" spans="1:11" ht="18">
      <c r="A159" s="28"/>
      <c r="B159" s="28"/>
      <c r="C159" s="28"/>
      <c r="D159" s="48"/>
      <c r="E159" s="28"/>
      <c r="F159" s="28"/>
      <c r="G159" s="28"/>
      <c r="H159" s="28"/>
      <c r="I159" s="28"/>
      <c r="J159" s="28"/>
      <c r="K159" s="28"/>
    </row>
  </sheetData>
  <mergeCells count="9">
    <mergeCell ref="K73:K81"/>
    <mergeCell ref="K87:K91"/>
    <mergeCell ref="K120:K125"/>
    <mergeCell ref="K5:K18"/>
    <mergeCell ref="K20:K27"/>
    <mergeCell ref="K28:K34"/>
    <mergeCell ref="K35:K38"/>
    <mergeCell ref="K39:K60"/>
    <mergeCell ref="K61:K72"/>
  </mergeCells>
  <pageMargins left="0.28000000000000003" right="0.16" top="0.49" bottom="0.25" header="0.3" footer="0.15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O34"/>
  <sheetViews>
    <sheetView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A17" sqref="A17"/>
    </sheetView>
  </sheetViews>
  <sheetFormatPr defaultRowHeight="15"/>
  <cols>
    <col min="1" max="1" width="47.42578125" style="73" customWidth="1"/>
    <col min="2" max="6" width="15.7109375" style="73" customWidth="1"/>
    <col min="7" max="7" width="13" style="73" customWidth="1"/>
    <col min="8" max="8" width="13.5703125" style="73" customWidth="1"/>
    <col min="9" max="9" width="12.28515625" style="73" customWidth="1"/>
    <col min="10" max="13" width="15.7109375" style="73" hidden="1" customWidth="1"/>
    <col min="14" max="14" width="18.5703125" style="73" customWidth="1"/>
    <col min="15" max="16384" width="9.140625" style="73"/>
  </cols>
  <sheetData>
    <row r="2" spans="1:15" ht="18">
      <c r="A2" s="50" t="s">
        <v>32</v>
      </c>
      <c r="B2" s="51"/>
      <c r="C2" s="51"/>
      <c r="D2" s="51"/>
      <c r="E2" s="51"/>
      <c r="F2" s="51"/>
      <c r="G2" s="51"/>
      <c r="H2" s="51"/>
      <c r="I2" s="52"/>
      <c r="J2" s="52"/>
      <c r="K2" s="52"/>
      <c r="L2" s="52"/>
      <c r="M2" s="52"/>
      <c r="N2" s="52" t="s">
        <v>471</v>
      </c>
      <c r="O2" s="53"/>
    </row>
    <row r="3" spans="1:15" ht="18">
      <c r="A3" s="54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 t="s">
        <v>14</v>
      </c>
      <c r="O3" s="53"/>
    </row>
    <row r="4" spans="1:15" ht="18">
      <c r="A4" s="55" t="s">
        <v>15</v>
      </c>
      <c r="B4" s="56">
        <v>43191</v>
      </c>
      <c r="C4" s="56">
        <v>43221</v>
      </c>
      <c r="D4" s="56">
        <v>43252</v>
      </c>
      <c r="E4" s="56">
        <v>43282</v>
      </c>
      <c r="F4" s="56">
        <v>43313</v>
      </c>
      <c r="G4" s="56">
        <v>43344</v>
      </c>
      <c r="H4" s="56">
        <v>43374</v>
      </c>
      <c r="I4" s="56">
        <v>43405</v>
      </c>
      <c r="J4" s="56"/>
      <c r="K4" s="56"/>
      <c r="L4" s="56"/>
      <c r="M4" s="56"/>
      <c r="N4" s="57" t="s">
        <v>16</v>
      </c>
      <c r="O4" s="53"/>
    </row>
    <row r="5" spans="1:15" ht="18">
      <c r="A5" s="58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3"/>
    </row>
    <row r="6" spans="1:15" ht="18">
      <c r="A6" s="60" t="s">
        <v>17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3"/>
    </row>
    <row r="7" spans="1:15" ht="18">
      <c r="A7" s="61" t="s">
        <v>18</v>
      </c>
      <c r="B7" s="75">
        <v>90.95</v>
      </c>
      <c r="C7" s="75">
        <v>78.47</v>
      </c>
      <c r="D7" s="62">
        <v>81.83</v>
      </c>
      <c r="E7" s="62">
        <v>75.86</v>
      </c>
      <c r="F7" s="62">
        <v>82.73</v>
      </c>
      <c r="G7" s="62">
        <v>80.25</v>
      </c>
      <c r="H7" s="62">
        <v>71.02</v>
      </c>
      <c r="I7" s="62">
        <v>70.95</v>
      </c>
      <c r="J7" s="62"/>
      <c r="K7" s="62"/>
      <c r="L7" s="62"/>
      <c r="M7" s="62"/>
      <c r="N7" s="63">
        <f>SUM(B7:M7)</f>
        <v>632.06000000000006</v>
      </c>
    </row>
    <row r="8" spans="1:15" ht="26.25" customHeight="1">
      <c r="A8" s="64" t="s">
        <v>19</v>
      </c>
      <c r="B8" s="62">
        <v>0.22</v>
      </c>
      <c r="C8" s="62">
        <v>0.15</v>
      </c>
      <c r="D8" s="62">
        <v>0.16</v>
      </c>
      <c r="E8" s="62">
        <v>0.16</v>
      </c>
      <c r="F8" s="62">
        <v>0.15</v>
      </c>
      <c r="G8" s="62">
        <v>0.16</v>
      </c>
      <c r="H8" s="62">
        <v>0.16</v>
      </c>
      <c r="I8" s="62">
        <v>0.15</v>
      </c>
      <c r="J8" s="62"/>
      <c r="K8" s="62"/>
      <c r="L8" s="62"/>
      <c r="M8" s="62"/>
      <c r="N8" s="63">
        <f t="shared" ref="N8:N9" si="0">SUM(B8:M8)</f>
        <v>1.3099999999999998</v>
      </c>
    </row>
    <row r="9" spans="1:15" ht="18">
      <c r="A9" s="61" t="s">
        <v>20</v>
      </c>
      <c r="B9" s="62">
        <v>1.55</v>
      </c>
      <c r="C9" s="62">
        <v>1.34</v>
      </c>
      <c r="D9" s="62">
        <v>1.56</v>
      </c>
      <c r="E9" s="62">
        <v>1.85</v>
      </c>
      <c r="F9" s="62">
        <v>1.41</v>
      </c>
      <c r="G9" s="62">
        <v>1.51</v>
      </c>
      <c r="H9" s="65">
        <v>2.17</v>
      </c>
      <c r="I9" s="62">
        <v>1.42</v>
      </c>
      <c r="J9" s="62"/>
      <c r="K9" s="65"/>
      <c r="L9" s="62"/>
      <c r="M9" s="62"/>
      <c r="N9" s="63">
        <f t="shared" si="0"/>
        <v>12.81</v>
      </c>
    </row>
    <row r="10" spans="1:15" ht="18">
      <c r="A10" s="58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5" ht="18">
      <c r="A11" s="67" t="s">
        <v>16</v>
      </c>
      <c r="B11" s="68">
        <f t="shared" ref="B11:N11" si="1">SUM(B7:B10)</f>
        <v>92.72</v>
      </c>
      <c r="C11" s="68">
        <f t="shared" si="1"/>
        <v>79.960000000000008</v>
      </c>
      <c r="D11" s="68">
        <f t="shared" si="1"/>
        <v>83.55</v>
      </c>
      <c r="E11" s="68">
        <f t="shared" si="1"/>
        <v>77.86999999999999</v>
      </c>
      <c r="F11" s="68">
        <f t="shared" si="1"/>
        <v>84.29</v>
      </c>
      <c r="G11" s="68">
        <f t="shared" si="1"/>
        <v>81.92</v>
      </c>
      <c r="H11" s="68">
        <f t="shared" si="1"/>
        <v>73.349999999999994</v>
      </c>
      <c r="I11" s="68">
        <f t="shared" si="1"/>
        <v>72.52000000000001</v>
      </c>
      <c r="J11" s="68">
        <f t="shared" si="1"/>
        <v>0</v>
      </c>
      <c r="K11" s="68">
        <f t="shared" si="1"/>
        <v>0</v>
      </c>
      <c r="L11" s="68">
        <f t="shared" si="1"/>
        <v>0</v>
      </c>
      <c r="M11" s="68">
        <f t="shared" si="1"/>
        <v>0</v>
      </c>
      <c r="N11" s="68">
        <f t="shared" si="1"/>
        <v>646.17999999999995</v>
      </c>
    </row>
    <row r="12" spans="1:15" ht="18">
      <c r="A12" s="60" t="s">
        <v>21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5" ht="18">
      <c r="A13" s="58" t="s">
        <v>22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</row>
    <row r="14" spans="1:15" ht="18">
      <c r="A14" s="58" t="s">
        <v>23</v>
      </c>
      <c r="B14" s="62">
        <v>57.21</v>
      </c>
      <c r="C14" s="62">
        <v>41</v>
      </c>
      <c r="D14" s="62">
        <v>61.81</v>
      </c>
      <c r="E14" s="62">
        <v>44.84</v>
      </c>
      <c r="F14" s="62">
        <v>57.94</v>
      </c>
      <c r="G14" s="62">
        <v>48.37</v>
      </c>
      <c r="H14" s="62">
        <v>38.9</v>
      </c>
      <c r="I14" s="62">
        <v>41</v>
      </c>
      <c r="J14" s="62"/>
      <c r="K14" s="62"/>
      <c r="L14" s="62"/>
      <c r="M14" s="62"/>
      <c r="N14" s="66">
        <f t="shared" ref="N14:N21" si="2">SUM(B14:M14)</f>
        <v>391.07</v>
      </c>
    </row>
    <row r="15" spans="1:15" ht="18">
      <c r="A15" s="58" t="s">
        <v>24</v>
      </c>
      <c r="B15" s="62">
        <f>14.73+0.05</f>
        <v>14.780000000000001</v>
      </c>
      <c r="C15" s="62">
        <f>7.47+0.05</f>
        <v>7.52</v>
      </c>
      <c r="D15" s="62">
        <f>8.07+0.05</f>
        <v>8.120000000000001</v>
      </c>
      <c r="E15" s="62">
        <f>7.87+0.05</f>
        <v>7.92</v>
      </c>
      <c r="F15" s="62">
        <f>7.81+0.05</f>
        <v>7.8599999999999994</v>
      </c>
      <c r="G15" s="62">
        <f>8.06+0.05</f>
        <v>8.1100000000000012</v>
      </c>
      <c r="H15" s="62">
        <f>7.73+0.05</f>
        <v>7.78</v>
      </c>
      <c r="I15" s="62">
        <f>7.47+0.05</f>
        <v>7.52</v>
      </c>
      <c r="J15" s="62"/>
      <c r="K15" s="62"/>
      <c r="L15" s="62"/>
      <c r="M15" s="62"/>
      <c r="N15" s="66">
        <f t="shared" si="2"/>
        <v>69.61</v>
      </c>
    </row>
    <row r="16" spans="1:15" ht="18">
      <c r="A16" s="58" t="s">
        <v>25</v>
      </c>
      <c r="B16" s="62">
        <f>10.6+1.22+0.31+0.31-0.31+0.16</f>
        <v>12.290000000000001</v>
      </c>
      <c r="C16" s="62">
        <f>9.84+3.72-1</f>
        <v>12.56</v>
      </c>
      <c r="D16" s="62">
        <f>10.42+2.1+0.12</f>
        <v>12.639999999999999</v>
      </c>
      <c r="E16" s="62">
        <f>10.69+2.3+0.05</f>
        <v>13.04</v>
      </c>
      <c r="F16" s="62">
        <v>12.98</v>
      </c>
      <c r="G16" s="62">
        <v>15.34</v>
      </c>
      <c r="H16" s="62">
        <f>(903.04+88.06+92.42+85.37+3.1+129.88+319.29)/100+0.35-0.16</f>
        <v>16.401599999999998</v>
      </c>
      <c r="I16" s="62">
        <f>+(921.77+85.18+95.13+87.88+0.6+42.29+248.68+150.27)/100+0.53-0.15</f>
        <v>16.698</v>
      </c>
      <c r="J16" s="62"/>
      <c r="K16" s="62"/>
      <c r="L16" s="62"/>
      <c r="M16" s="62"/>
      <c r="N16" s="66">
        <f t="shared" si="2"/>
        <v>111.9496</v>
      </c>
    </row>
    <row r="17" spans="1:14" ht="18">
      <c r="A17" s="58" t="s">
        <v>26</v>
      </c>
      <c r="B17" s="62">
        <f>5.11+0.07</f>
        <v>5.1800000000000006</v>
      </c>
      <c r="C17" s="62">
        <f>5.16+0.05</f>
        <v>5.21</v>
      </c>
      <c r="D17" s="62">
        <f>0.4+5.65+0.07</f>
        <v>6.120000000000001</v>
      </c>
      <c r="E17" s="62">
        <v>7.03</v>
      </c>
      <c r="F17" s="62">
        <v>6.68</v>
      </c>
      <c r="G17" s="62">
        <v>5.59</v>
      </c>
      <c r="H17" s="62">
        <v>6.71</v>
      </c>
      <c r="I17" s="62">
        <v>6.54</v>
      </c>
      <c r="J17" s="62"/>
      <c r="K17" s="62"/>
      <c r="L17" s="62"/>
      <c r="M17" s="62"/>
      <c r="N17" s="66">
        <f t="shared" si="2"/>
        <v>49.06</v>
      </c>
    </row>
    <row r="18" spans="1:14" ht="18">
      <c r="A18" s="58" t="s">
        <v>27</v>
      </c>
      <c r="B18" s="62">
        <f>0.31+0.42+0.59+0.15+0.49+0.02</f>
        <v>1.9799999999999998</v>
      </c>
      <c r="C18" s="62">
        <f>1+1.08</f>
        <v>2.08</v>
      </c>
      <c r="D18" s="62">
        <f>1.05+1.49</f>
        <v>2.54</v>
      </c>
      <c r="E18" s="62">
        <f>0.93+1.6</f>
        <v>2.5300000000000002</v>
      </c>
      <c r="F18" s="62">
        <v>2.19</v>
      </c>
      <c r="G18" s="62">
        <f>2.15+0.4</f>
        <v>2.5499999999999998</v>
      </c>
      <c r="H18" s="62">
        <f>+(10+11.6+2.14+7.88+61.76+12.37+13.26)/100</f>
        <v>1.1901000000000002</v>
      </c>
      <c r="I18" s="62">
        <f>+(141.08+14.69+27.92+13.79+4.84+2+45.75+1.2+25)/100</f>
        <v>2.7626999999999997</v>
      </c>
      <c r="J18" s="62"/>
      <c r="K18" s="62"/>
      <c r="L18" s="69"/>
      <c r="M18" s="62"/>
      <c r="N18" s="66">
        <f t="shared" si="2"/>
        <v>17.822799999999997</v>
      </c>
    </row>
    <row r="19" spans="1:14" ht="18">
      <c r="A19" s="58" t="s">
        <v>28</v>
      </c>
      <c r="B19" s="62">
        <v>0.28999999999999998</v>
      </c>
      <c r="C19" s="62">
        <v>0.09</v>
      </c>
      <c r="D19" s="62">
        <v>0.05</v>
      </c>
      <c r="E19" s="62">
        <v>0.39</v>
      </c>
      <c r="F19" s="62">
        <f>0.08+0.34</f>
        <v>0.42000000000000004</v>
      </c>
      <c r="G19" s="62">
        <f>0.07+0.03</f>
        <v>0.1</v>
      </c>
      <c r="H19" s="62">
        <f>0.05+0.72</f>
        <v>0.77</v>
      </c>
      <c r="I19" s="62">
        <f>0.25+0.28+0.03</f>
        <v>0.56000000000000005</v>
      </c>
      <c r="J19" s="62"/>
      <c r="K19" s="62"/>
      <c r="L19" s="62"/>
      <c r="M19" s="62"/>
      <c r="N19" s="66">
        <f t="shared" si="2"/>
        <v>2.6700000000000004</v>
      </c>
    </row>
    <row r="20" spans="1:14" ht="40.5" customHeight="1">
      <c r="A20" s="70" t="s">
        <v>29</v>
      </c>
      <c r="B20" s="62">
        <f>0.17+0.42+0.05+0.05</f>
        <v>0.69000000000000006</v>
      </c>
      <c r="C20" s="62">
        <f>0.17+0.4+0.05+0.05</f>
        <v>0.67000000000000015</v>
      </c>
      <c r="D20" s="62">
        <f>0.03+0.39+0.05</f>
        <v>0.47000000000000003</v>
      </c>
      <c r="E20" s="62">
        <f>0.03+0.42+0.03+0.05</f>
        <v>0.53</v>
      </c>
      <c r="F20" s="65">
        <v>0.56000000000000005</v>
      </c>
      <c r="G20" s="65">
        <v>0.78</v>
      </c>
      <c r="H20" s="62">
        <f>0.16+0.46+0.05+0.03</f>
        <v>0.70000000000000007</v>
      </c>
      <c r="I20" s="62">
        <f>0.16+0.45+0.03</f>
        <v>0.64</v>
      </c>
      <c r="J20" s="62"/>
      <c r="K20" s="62"/>
      <c r="L20" s="62"/>
      <c r="M20" s="62"/>
      <c r="N20" s="66">
        <f t="shared" si="2"/>
        <v>5.04</v>
      </c>
    </row>
    <row r="21" spans="1:14" ht="18">
      <c r="A21" s="58" t="s">
        <v>30</v>
      </c>
      <c r="B21" s="62">
        <v>1.9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6">
        <f t="shared" si="2"/>
        <v>1.9</v>
      </c>
    </row>
    <row r="22" spans="1:14" ht="18">
      <c r="A22" s="70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</row>
    <row r="23" spans="1:14" ht="18">
      <c r="A23" s="67" t="s">
        <v>16</v>
      </c>
      <c r="B23" s="68">
        <f t="shared" ref="B23:M23" si="3">SUM(B13:B22)</f>
        <v>94.320000000000036</v>
      </c>
      <c r="C23" s="68">
        <f t="shared" si="3"/>
        <v>69.13</v>
      </c>
      <c r="D23" s="68">
        <f t="shared" si="3"/>
        <v>91.750000000000014</v>
      </c>
      <c r="E23" s="68">
        <f t="shared" si="3"/>
        <v>76.280000000000015</v>
      </c>
      <c r="F23" s="68">
        <f t="shared" si="3"/>
        <v>88.63000000000001</v>
      </c>
      <c r="G23" s="68">
        <f t="shared" si="3"/>
        <v>80.839999999999989</v>
      </c>
      <c r="H23" s="68">
        <f t="shared" si="3"/>
        <v>72.451699999999988</v>
      </c>
      <c r="I23" s="68">
        <f t="shared" si="3"/>
        <v>75.720699999999994</v>
      </c>
      <c r="J23" s="68">
        <f t="shared" si="3"/>
        <v>0</v>
      </c>
      <c r="K23" s="68">
        <f t="shared" si="3"/>
        <v>0</v>
      </c>
      <c r="L23" s="68">
        <f t="shared" si="3"/>
        <v>0</v>
      </c>
      <c r="M23" s="68">
        <f t="shared" si="3"/>
        <v>0</v>
      </c>
      <c r="N23" s="68">
        <f>SUM(N13:N22)</f>
        <v>649.12239999999986</v>
      </c>
    </row>
    <row r="24" spans="1:14" ht="18">
      <c r="A24" s="71" t="s">
        <v>31</v>
      </c>
      <c r="B24" s="72">
        <f>+B11-B23</f>
        <v>-1.6000000000000369</v>
      </c>
      <c r="C24" s="72">
        <f t="shared" ref="C24:M24" si="4">+C11-C23</f>
        <v>10.830000000000013</v>
      </c>
      <c r="D24" s="72">
        <f t="shared" si="4"/>
        <v>-8.2000000000000171</v>
      </c>
      <c r="E24" s="72">
        <f t="shared" si="4"/>
        <v>1.589999999999975</v>
      </c>
      <c r="F24" s="72">
        <f t="shared" si="4"/>
        <v>-4.3400000000000034</v>
      </c>
      <c r="G24" s="72">
        <f t="shared" si="4"/>
        <v>1.0800000000000125</v>
      </c>
      <c r="H24" s="72">
        <f t="shared" si="4"/>
        <v>0.89830000000000609</v>
      </c>
      <c r="I24" s="72">
        <f t="shared" si="4"/>
        <v>-3.2006999999999834</v>
      </c>
      <c r="J24" s="72">
        <f t="shared" si="4"/>
        <v>0</v>
      </c>
      <c r="K24" s="72">
        <f t="shared" si="4"/>
        <v>0</v>
      </c>
      <c r="L24" s="72">
        <f t="shared" si="4"/>
        <v>0</v>
      </c>
      <c r="M24" s="72">
        <f t="shared" si="4"/>
        <v>0</v>
      </c>
      <c r="N24" s="72">
        <f>+N11-N23</f>
        <v>-2.9423999999999069</v>
      </c>
    </row>
    <row r="26" spans="1:14">
      <c r="F26" s="76"/>
    </row>
    <row r="27" spans="1:14" ht="15.75">
      <c r="B27" s="77"/>
      <c r="C27" s="77"/>
      <c r="D27" s="77"/>
      <c r="E27" s="77"/>
      <c r="F27" s="77"/>
      <c r="G27" s="77"/>
      <c r="H27" s="77"/>
      <c r="I27" s="77"/>
      <c r="J27" s="77"/>
      <c r="N27" s="76"/>
    </row>
    <row r="28" spans="1:14">
      <c r="N28" s="78"/>
    </row>
    <row r="29" spans="1:14">
      <c r="M29" s="79" t="s">
        <v>33</v>
      </c>
      <c r="N29" s="80"/>
    </row>
    <row r="30" spans="1:14">
      <c r="M30" s="79" t="s">
        <v>34</v>
      </c>
      <c r="N30" s="78"/>
    </row>
    <row r="31" spans="1:14">
      <c r="M31" s="79" t="s">
        <v>35</v>
      </c>
      <c r="N31" s="78"/>
    </row>
    <row r="32" spans="1:14">
      <c r="M32" s="79"/>
      <c r="N32" s="80"/>
    </row>
    <row r="33" spans="13:14">
      <c r="M33" s="79"/>
      <c r="N33" s="80"/>
    </row>
    <row r="34" spans="13:14">
      <c r="N34" s="78"/>
    </row>
  </sheetData>
  <printOptions horizontalCentered="1"/>
  <pageMargins left="9.8425196850393706E-2" right="9.8425196850393706E-2" top="0.19685039370078741" bottom="0.19685039370078741" header="0.31496062992125984" footer="0.31496062992125984"/>
  <pageSetup paperSize="9" scale="77" orientation="landscape" verticalDpi="0" r:id="rId1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N26"/>
  <sheetViews>
    <sheetView workbookViewId="0">
      <pane xSplit="1" ySplit="4" topLeftCell="G12" activePane="bottomRight" state="frozen"/>
      <selection pane="topRight" activeCell="B1" sqref="B1"/>
      <selection pane="bottomLeft" activeCell="A5" sqref="A5"/>
      <selection pane="bottomRight" sqref="A1:N27"/>
    </sheetView>
  </sheetViews>
  <sheetFormatPr defaultRowHeight="15"/>
  <cols>
    <col min="1" max="1" width="40.5703125" style="53" customWidth="1"/>
    <col min="2" max="13" width="15.7109375" style="53" customWidth="1"/>
    <col min="14" max="14" width="18.5703125" style="53" customWidth="1"/>
    <col min="15" max="16384" width="9.140625" style="53"/>
  </cols>
  <sheetData>
    <row r="1" spans="1:14">
      <c r="N1" s="208" t="s">
        <v>237</v>
      </c>
    </row>
    <row r="2" spans="1:14" ht="18">
      <c r="A2" s="50" t="s">
        <v>13</v>
      </c>
      <c r="B2" s="51"/>
      <c r="C2" s="51"/>
      <c r="D2" s="51"/>
      <c r="E2" s="51"/>
      <c r="F2" s="51"/>
      <c r="G2" s="51"/>
      <c r="H2" s="51"/>
      <c r="I2" s="52"/>
      <c r="J2" s="52"/>
      <c r="K2" s="52"/>
      <c r="L2" s="52"/>
      <c r="M2" s="52"/>
      <c r="N2" s="52"/>
    </row>
    <row r="3" spans="1:14" ht="18">
      <c r="A3" s="54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 t="s">
        <v>14</v>
      </c>
    </row>
    <row r="4" spans="1:14" ht="18">
      <c r="A4" s="55" t="s">
        <v>15</v>
      </c>
      <c r="B4" s="56">
        <v>42826</v>
      </c>
      <c r="C4" s="56">
        <v>42856</v>
      </c>
      <c r="D4" s="56">
        <v>42887</v>
      </c>
      <c r="E4" s="56">
        <v>42917</v>
      </c>
      <c r="F4" s="56">
        <v>42948</v>
      </c>
      <c r="G4" s="56">
        <v>42979</v>
      </c>
      <c r="H4" s="56">
        <v>43009</v>
      </c>
      <c r="I4" s="56">
        <v>43040</v>
      </c>
      <c r="J4" s="56">
        <v>43070</v>
      </c>
      <c r="K4" s="56">
        <v>43101</v>
      </c>
      <c r="L4" s="56">
        <v>43132</v>
      </c>
      <c r="M4" s="56">
        <v>43160</v>
      </c>
      <c r="N4" s="57" t="s">
        <v>16</v>
      </c>
    </row>
    <row r="5" spans="1:14" ht="18">
      <c r="A5" s="58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18">
      <c r="A6" s="60" t="s">
        <v>17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ht="18">
      <c r="A7" s="61" t="s">
        <v>18</v>
      </c>
      <c r="B7" s="62">
        <f>74.73</f>
        <v>74.73</v>
      </c>
      <c r="C7" s="62">
        <v>73.94</v>
      </c>
      <c r="D7" s="62">
        <v>73.22</v>
      </c>
      <c r="E7" s="62">
        <v>76.430000000000007</v>
      </c>
      <c r="F7" s="62">
        <v>75.680000000000007</v>
      </c>
      <c r="G7" s="62">
        <v>74.459999999999994</v>
      </c>
      <c r="H7" s="62">
        <v>79.39</v>
      </c>
      <c r="I7" s="62">
        <v>76.540000000000006</v>
      </c>
      <c r="J7" s="62">
        <v>79.11</v>
      </c>
      <c r="K7" s="62">
        <v>73.5</v>
      </c>
      <c r="L7" s="62">
        <v>68.41</v>
      </c>
      <c r="M7" s="62">
        <v>129.56</v>
      </c>
      <c r="N7" s="63">
        <f>SUM(B7:M7)</f>
        <v>954.97</v>
      </c>
    </row>
    <row r="8" spans="1:14" ht="26.25" customHeight="1">
      <c r="A8" s="64" t="s">
        <v>19</v>
      </c>
      <c r="B8" s="62">
        <v>0.15</v>
      </c>
      <c r="C8" s="62">
        <v>0</v>
      </c>
      <c r="D8" s="62">
        <f>0.07+0.64</f>
        <v>0.71</v>
      </c>
      <c r="E8" s="62">
        <v>7.0000000000000007E-2</v>
      </c>
      <c r="F8" s="62">
        <v>7.0000000000000007E-2</v>
      </c>
      <c r="G8" s="62">
        <v>7.0000000000000007E-2</v>
      </c>
      <c r="H8" s="62">
        <v>7.0000000000000007E-2</v>
      </c>
      <c r="I8" s="62">
        <v>7.0000000000000007E-2</v>
      </c>
      <c r="J8" s="62">
        <v>7.0000000000000007E-2</v>
      </c>
      <c r="K8" s="62">
        <v>7.0000000000000007E-2</v>
      </c>
      <c r="L8" s="62">
        <v>7.0000000000000007E-2</v>
      </c>
      <c r="M8" s="62">
        <v>7.0000000000000007E-2</v>
      </c>
      <c r="N8" s="63">
        <f t="shared" ref="N8:N9" si="0">SUM(B8:M8)</f>
        <v>1.4900000000000004</v>
      </c>
    </row>
    <row r="9" spans="1:14" ht="18">
      <c r="A9" s="61" t="s">
        <v>20</v>
      </c>
      <c r="B9" s="62">
        <v>1.17</v>
      </c>
      <c r="C9" s="62">
        <v>1.86</v>
      </c>
      <c r="D9" s="62">
        <v>1.1299999999999999</v>
      </c>
      <c r="E9" s="62">
        <v>1.52</v>
      </c>
      <c r="F9" s="62">
        <v>1.34</v>
      </c>
      <c r="G9" s="62">
        <v>1.54</v>
      </c>
      <c r="H9" s="65">
        <v>1.1299999999999999</v>
      </c>
      <c r="I9" s="62">
        <f>1.49-0.26</f>
        <v>1.23</v>
      </c>
      <c r="J9" s="62">
        <f>1.45-0.23</f>
        <v>1.22</v>
      </c>
      <c r="K9" s="65">
        <f>0.97+0.21</f>
        <v>1.18</v>
      </c>
      <c r="L9" s="62">
        <v>1.4</v>
      </c>
      <c r="M9" s="62">
        <v>3.38</v>
      </c>
      <c r="N9" s="66">
        <f t="shared" si="0"/>
        <v>18.099999999999998</v>
      </c>
    </row>
    <row r="10" spans="1:14" ht="18">
      <c r="A10" s="58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4" ht="18">
      <c r="A11" s="67" t="s">
        <v>16</v>
      </c>
      <c r="B11" s="68">
        <f t="shared" ref="B11:N11" si="1">SUM(B7:B10)</f>
        <v>76.050000000000011</v>
      </c>
      <c r="C11" s="68">
        <f t="shared" si="1"/>
        <v>75.8</v>
      </c>
      <c r="D11" s="68">
        <f t="shared" si="1"/>
        <v>75.059999999999988</v>
      </c>
      <c r="E11" s="68">
        <f t="shared" si="1"/>
        <v>78.02</v>
      </c>
      <c r="F11" s="68">
        <f t="shared" si="1"/>
        <v>77.09</v>
      </c>
      <c r="G11" s="68">
        <f t="shared" si="1"/>
        <v>76.069999999999993</v>
      </c>
      <c r="H11" s="68">
        <f t="shared" si="1"/>
        <v>80.589999999999989</v>
      </c>
      <c r="I11" s="68">
        <f t="shared" si="1"/>
        <v>77.84</v>
      </c>
      <c r="J11" s="68">
        <f t="shared" si="1"/>
        <v>80.399999999999991</v>
      </c>
      <c r="K11" s="68">
        <f t="shared" si="1"/>
        <v>74.75</v>
      </c>
      <c r="L11" s="68">
        <f t="shared" si="1"/>
        <v>69.88</v>
      </c>
      <c r="M11" s="68">
        <f t="shared" si="1"/>
        <v>133.01</v>
      </c>
      <c r="N11" s="68">
        <f t="shared" si="1"/>
        <v>974.56000000000006</v>
      </c>
    </row>
    <row r="12" spans="1:14" ht="18">
      <c r="A12" s="60" t="s">
        <v>21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8">
      <c r="A13" s="58" t="s">
        <v>22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</row>
    <row r="14" spans="1:14" ht="18">
      <c r="A14" s="58" t="s">
        <v>23</v>
      </c>
      <c r="B14" s="62">
        <v>46</v>
      </c>
      <c r="C14" s="62">
        <v>53.6</v>
      </c>
      <c r="D14" s="62">
        <v>45.67</v>
      </c>
      <c r="E14" s="62">
        <v>50.44</v>
      </c>
      <c r="F14" s="62">
        <v>48.5</v>
      </c>
      <c r="G14" s="62">
        <v>28</v>
      </c>
      <c r="H14" s="62">
        <v>66.58</v>
      </c>
      <c r="I14" s="62">
        <v>46.5</v>
      </c>
      <c r="J14" s="62">
        <v>53.88</v>
      </c>
      <c r="K14" s="62">
        <v>45.68</v>
      </c>
      <c r="L14" s="62">
        <v>38.729999999999997</v>
      </c>
      <c r="M14" s="62">
        <v>96.94</v>
      </c>
      <c r="N14" s="66">
        <f t="shared" ref="N14:N15" si="2">SUM(B14:M14)</f>
        <v>620.52</v>
      </c>
    </row>
    <row r="15" spans="1:14" ht="18">
      <c r="A15" s="58" t="s">
        <v>24</v>
      </c>
      <c r="B15" s="62">
        <v>7.54</v>
      </c>
      <c r="C15" s="62">
        <v>0.05</v>
      </c>
      <c r="D15" s="62">
        <v>7.68</v>
      </c>
      <c r="E15" s="62">
        <v>7.92</v>
      </c>
      <c r="F15" s="62">
        <v>6.94</v>
      </c>
      <c r="G15" s="62">
        <v>7.39</v>
      </c>
      <c r="H15" s="62">
        <v>7.72</v>
      </c>
      <c r="I15" s="62">
        <f>7.32+0.05</f>
        <v>7.37</v>
      </c>
      <c r="J15" s="62">
        <v>7.36</v>
      </c>
      <c r="K15" s="62">
        <f>6.63+0.05</f>
        <v>6.68</v>
      </c>
      <c r="L15" s="62">
        <f>6.76+0.05</f>
        <v>6.81</v>
      </c>
      <c r="M15" s="62">
        <f>7.03+0.05</f>
        <v>7.08</v>
      </c>
      <c r="N15" s="66">
        <f t="shared" si="2"/>
        <v>80.539999999999992</v>
      </c>
    </row>
    <row r="16" spans="1:14" ht="18">
      <c r="A16" s="58" t="s">
        <v>25</v>
      </c>
      <c r="B16" s="62">
        <f>20.54-4.39-2.55</f>
        <v>13.599999999999998</v>
      </c>
      <c r="C16" s="62">
        <f>19.84-4.63-2.31</f>
        <v>12.9</v>
      </c>
      <c r="D16" s="62">
        <f>17.28-4.73-1.61</f>
        <v>10.940000000000001</v>
      </c>
      <c r="E16" s="62">
        <f>14.45-1.31</f>
        <v>13.139999999999999</v>
      </c>
      <c r="F16" s="62">
        <f>13.69-1.2</f>
        <v>12.49</v>
      </c>
      <c r="G16" s="62">
        <f>24.06-1.69</f>
        <v>22.369999999999997</v>
      </c>
      <c r="H16" s="62">
        <f>10.14-1.45</f>
        <v>8.6900000000000013</v>
      </c>
      <c r="I16" s="62">
        <f>13.86-1.34</f>
        <v>12.52</v>
      </c>
      <c r="J16" s="62">
        <f>6.79+1.02+1+0.68+0.005+0.2+0.8+1.21+1.23+0.31+0.39+0.31+0.06+0.03+0.17-1.57</f>
        <v>12.635000000000003</v>
      </c>
      <c r="K16" s="62">
        <f>6.76+0.96+1.1+0.68+0.74+0.85+1.23+0.41+0.6+0.32+0.31+0.31+0.21+0.32-1.63</f>
        <v>13.170000000000002</v>
      </c>
      <c r="L16" s="62">
        <f>16.01-1.63</f>
        <v>14.380000000000003</v>
      </c>
      <c r="M16" s="62">
        <f>15.38+0.31+0.6-1.52</f>
        <v>14.770000000000003</v>
      </c>
      <c r="N16" s="63">
        <f t="shared" ref="N16:N21" si="3">SUM(B16:M16)</f>
        <v>161.60499999999999</v>
      </c>
    </row>
    <row r="17" spans="1:14" ht="18">
      <c r="A17" s="58" t="s">
        <v>26</v>
      </c>
      <c r="B17" s="62">
        <v>4.3899999999999997</v>
      </c>
      <c r="C17" s="62">
        <v>4.63</v>
      </c>
      <c r="D17" s="62">
        <f>4.51+0.22</f>
        <v>4.7299999999999995</v>
      </c>
      <c r="E17" s="62">
        <v>5.38</v>
      </c>
      <c r="F17" s="62">
        <v>5.17</v>
      </c>
      <c r="G17" s="62">
        <f>9.87</f>
        <v>9.8699999999999992</v>
      </c>
      <c r="H17" s="62">
        <v>1.1599999999999999</v>
      </c>
      <c r="I17" s="62">
        <v>4.82</v>
      </c>
      <c r="J17" s="62">
        <f>4.68+0.1</f>
        <v>4.7799999999999994</v>
      </c>
      <c r="K17" s="62">
        <f>4.69+0.07</f>
        <v>4.7600000000000007</v>
      </c>
      <c r="L17" s="62">
        <f>4.86+0.04</f>
        <v>4.9000000000000004</v>
      </c>
      <c r="M17" s="62">
        <v>6.69</v>
      </c>
      <c r="N17" s="63">
        <f t="shared" si="3"/>
        <v>61.279999999999987</v>
      </c>
    </row>
    <row r="18" spans="1:14" ht="18">
      <c r="A18" s="58" t="s">
        <v>27</v>
      </c>
      <c r="B18" s="62">
        <f>1.33+2.55</f>
        <v>3.88</v>
      </c>
      <c r="C18" s="62">
        <f>0.21+2.31</f>
        <v>2.52</v>
      </c>
      <c r="D18" s="62">
        <f>0.71+1.61</f>
        <v>2.3200000000000003</v>
      </c>
      <c r="E18" s="62">
        <f>0.28+1.31</f>
        <v>1.59</v>
      </c>
      <c r="F18" s="62">
        <f>0.22+0.55+1.2</f>
        <v>1.97</v>
      </c>
      <c r="G18" s="62">
        <f>1.09+1.69</f>
        <v>2.7800000000000002</v>
      </c>
      <c r="H18" s="62">
        <f>0.66+1.45</f>
        <v>2.11</v>
      </c>
      <c r="I18" s="62">
        <f>0.67+1.34</f>
        <v>2.0100000000000002</v>
      </c>
      <c r="J18" s="62">
        <f>0.93+1.57</f>
        <v>2.5</v>
      </c>
      <c r="K18" s="62">
        <f>0.37+0.02+0.02+0.06+0.05+1.63</f>
        <v>2.15</v>
      </c>
      <c r="L18" s="69">
        <f>0.5+0.06+0.52+0.27+0.32+0.06+1.63</f>
        <v>3.3600000000000003</v>
      </c>
      <c r="M18" s="62">
        <f>1.38+1.52</f>
        <v>2.9</v>
      </c>
      <c r="N18" s="63">
        <f t="shared" si="3"/>
        <v>30.09</v>
      </c>
    </row>
    <row r="19" spans="1:14" ht="18">
      <c r="A19" s="58" t="s">
        <v>28</v>
      </c>
      <c r="B19" s="62">
        <v>0.05</v>
      </c>
      <c r="C19" s="62">
        <v>0.08</v>
      </c>
      <c r="D19" s="62">
        <v>0.65</v>
      </c>
      <c r="E19" s="62">
        <v>0.15</v>
      </c>
      <c r="F19" s="62">
        <v>0.1</v>
      </c>
      <c r="G19" s="62">
        <v>0.75</v>
      </c>
      <c r="H19" s="62">
        <v>0.15</v>
      </c>
      <c r="I19" s="62">
        <f>0.31+0.28</f>
        <v>0.59000000000000008</v>
      </c>
      <c r="J19" s="62">
        <v>0.31</v>
      </c>
      <c r="K19" s="62">
        <f>0.64+0.15+0.32</f>
        <v>1.1100000000000001</v>
      </c>
      <c r="L19" s="62">
        <v>0.02</v>
      </c>
      <c r="M19" s="62">
        <v>0.45</v>
      </c>
      <c r="N19" s="63">
        <f t="shared" si="3"/>
        <v>4.41</v>
      </c>
    </row>
    <row r="20" spans="1:14" ht="40.5" customHeight="1">
      <c r="A20" s="70" t="s">
        <v>29</v>
      </c>
      <c r="B20" s="62">
        <v>0.7</v>
      </c>
      <c r="C20" s="62">
        <v>1.28</v>
      </c>
      <c r="D20" s="62">
        <v>1.24</v>
      </c>
      <c r="E20" s="62">
        <f>0.49+0.72</f>
        <v>1.21</v>
      </c>
      <c r="F20" s="62">
        <v>1.26</v>
      </c>
      <c r="G20" s="62">
        <f>1.26-0.45</f>
        <v>0.81</v>
      </c>
      <c r="H20" s="62">
        <f>0.81+0.09</f>
        <v>0.9</v>
      </c>
      <c r="I20" s="62">
        <v>1.57</v>
      </c>
      <c r="J20" s="62">
        <v>1.54</v>
      </c>
      <c r="K20" s="62">
        <v>1.7</v>
      </c>
      <c r="L20" s="62">
        <f>0.24+0.37+0.05+0.07+0.43</f>
        <v>1.1599999999999999</v>
      </c>
      <c r="M20" s="62">
        <f>0.04+1.17+0.41+0.34</f>
        <v>1.96</v>
      </c>
      <c r="N20" s="63">
        <f t="shared" si="3"/>
        <v>15.330000000000002</v>
      </c>
    </row>
    <row r="21" spans="1:14" ht="18">
      <c r="A21" s="58" t="s">
        <v>30</v>
      </c>
      <c r="B21" s="62">
        <v>1.5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3">
        <f t="shared" si="3"/>
        <v>1.5</v>
      </c>
    </row>
    <row r="22" spans="1:14" ht="18">
      <c r="A22" s="70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</row>
    <row r="23" spans="1:14" ht="18">
      <c r="A23" s="67" t="s">
        <v>16</v>
      </c>
      <c r="B23" s="68">
        <f t="shared" ref="B23:M23" si="4">SUM(B13:B22)</f>
        <v>77.66</v>
      </c>
      <c r="C23" s="68">
        <f t="shared" si="4"/>
        <v>75.059999999999988</v>
      </c>
      <c r="D23" s="68">
        <f t="shared" si="4"/>
        <v>73.23</v>
      </c>
      <c r="E23" s="68">
        <f t="shared" si="4"/>
        <v>79.83</v>
      </c>
      <c r="F23" s="68">
        <f t="shared" si="4"/>
        <v>76.429999999999993</v>
      </c>
      <c r="G23" s="68">
        <f t="shared" si="4"/>
        <v>71.97</v>
      </c>
      <c r="H23" s="68">
        <f t="shared" si="4"/>
        <v>87.31</v>
      </c>
      <c r="I23" s="68">
        <f t="shared" si="4"/>
        <v>75.38000000000001</v>
      </c>
      <c r="J23" s="68">
        <f t="shared" si="4"/>
        <v>83.00500000000001</v>
      </c>
      <c r="K23" s="68">
        <f t="shared" si="4"/>
        <v>75.250000000000014</v>
      </c>
      <c r="L23" s="68">
        <f t="shared" si="4"/>
        <v>69.36</v>
      </c>
      <c r="M23" s="68">
        <f t="shared" si="4"/>
        <v>130.79</v>
      </c>
      <c r="N23" s="68">
        <f>SUM(N13:N22)</f>
        <v>975.27499999999998</v>
      </c>
    </row>
    <row r="24" spans="1:14" ht="18">
      <c r="A24" s="71" t="s">
        <v>31</v>
      </c>
      <c r="B24" s="72">
        <f>+B11-B23</f>
        <v>-1.6099999999999852</v>
      </c>
      <c r="C24" s="72">
        <f t="shared" ref="C24:M24" si="5">+C11-C23</f>
        <v>0.74000000000000909</v>
      </c>
      <c r="D24" s="72">
        <f t="shared" si="5"/>
        <v>1.8299999999999841</v>
      </c>
      <c r="E24" s="72">
        <f t="shared" si="5"/>
        <v>-1.8100000000000023</v>
      </c>
      <c r="F24" s="72">
        <f t="shared" si="5"/>
        <v>0.6600000000000108</v>
      </c>
      <c r="G24" s="72">
        <f t="shared" si="5"/>
        <v>4.0999999999999943</v>
      </c>
      <c r="H24" s="72">
        <f t="shared" si="5"/>
        <v>-6.7200000000000131</v>
      </c>
      <c r="I24" s="72">
        <f t="shared" si="5"/>
        <v>2.4599999999999937</v>
      </c>
      <c r="J24" s="72">
        <f t="shared" si="5"/>
        <v>-2.6050000000000182</v>
      </c>
      <c r="K24" s="72">
        <f t="shared" si="5"/>
        <v>-0.50000000000001421</v>
      </c>
      <c r="L24" s="72">
        <f t="shared" si="5"/>
        <v>0.51999999999999602</v>
      </c>
      <c r="M24" s="72">
        <f t="shared" si="5"/>
        <v>2.2199999999999989</v>
      </c>
      <c r="N24" s="72">
        <f>+N11-N23-0.01</f>
        <v>-0.72499999999991815</v>
      </c>
    </row>
    <row r="26" spans="1:14">
      <c r="E26" s="73"/>
      <c r="F26" s="74"/>
    </row>
  </sheetData>
  <printOptions horizontalCentered="1"/>
  <pageMargins left="0.38" right="0.23" top="0.74803149606299213" bottom="0.74803149606299213" header="0.31496062992125984" footer="0.31496062992125984"/>
  <pageSetup paperSize="9" scale="54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6"/>
  <sheetViews>
    <sheetView workbookViewId="0">
      <selection activeCell="J1" sqref="J1"/>
    </sheetView>
  </sheetViews>
  <sheetFormatPr defaultRowHeight="15"/>
  <cols>
    <col min="1" max="1" width="8.140625" customWidth="1"/>
    <col min="2" max="2" width="11" customWidth="1"/>
    <col min="3" max="3" width="5.5703125" customWidth="1"/>
    <col min="4" max="4" width="10.28515625" customWidth="1"/>
    <col min="5" max="5" width="14.85546875" customWidth="1"/>
    <col min="6" max="6" width="15.28515625" customWidth="1"/>
    <col min="7" max="7" width="5.42578125" customWidth="1"/>
    <col min="8" max="8" width="9.42578125" customWidth="1"/>
    <col min="9" max="9" width="14.28515625" customWidth="1"/>
    <col min="10" max="10" width="12.85546875" customWidth="1"/>
  </cols>
  <sheetData>
    <row r="1" spans="1:10" ht="18.75">
      <c r="A1" s="146" t="s">
        <v>223</v>
      </c>
      <c r="J1" t="s">
        <v>236</v>
      </c>
    </row>
    <row r="2" spans="1:10" ht="28.5" customHeight="1">
      <c r="A2" s="86" t="s">
        <v>224</v>
      </c>
    </row>
    <row r="3" spans="1:10" ht="30">
      <c r="A3" s="199" t="s">
        <v>45</v>
      </c>
      <c r="B3" s="199" t="s">
        <v>225</v>
      </c>
      <c r="C3" s="35" t="s">
        <v>226</v>
      </c>
      <c r="D3" s="199" t="s">
        <v>227</v>
      </c>
      <c r="E3" s="199" t="s">
        <v>228</v>
      </c>
      <c r="F3" s="200" t="s">
        <v>229</v>
      </c>
      <c r="G3" s="35" t="s">
        <v>226</v>
      </c>
      <c r="H3" s="199" t="s">
        <v>227</v>
      </c>
      <c r="I3" s="200" t="s">
        <v>230</v>
      </c>
      <c r="J3" s="200" t="s">
        <v>231</v>
      </c>
    </row>
    <row r="4" spans="1:10">
      <c r="A4" s="199"/>
      <c r="B4" s="199"/>
      <c r="C4" s="35"/>
      <c r="D4" s="199"/>
      <c r="E4" s="199"/>
      <c r="F4" s="200"/>
      <c r="G4" s="35"/>
      <c r="H4" s="199"/>
      <c r="I4" s="200"/>
      <c r="J4" s="200"/>
    </row>
    <row r="5" spans="1:10">
      <c r="A5" s="201">
        <v>42095</v>
      </c>
      <c r="B5" s="199">
        <v>32384</v>
      </c>
      <c r="C5" s="202">
        <v>1.1299999999999999</v>
      </c>
      <c r="D5" s="135">
        <f>ROUND(B5*113%,0)</f>
        <v>36594</v>
      </c>
      <c r="E5" s="35">
        <f t="shared" ref="E5:E27" si="0">+D5+B5</f>
        <v>68978</v>
      </c>
      <c r="F5" s="35">
        <f t="shared" ref="F5:F40" si="1">ROUND(+B5*2.57,0)</f>
        <v>83227</v>
      </c>
      <c r="G5" s="202">
        <v>0</v>
      </c>
      <c r="H5" s="135">
        <f t="shared" ref="H5:H19" si="2">ROUND(F5*0%,0)</f>
        <v>0</v>
      </c>
      <c r="I5" s="35">
        <f t="shared" ref="I5:I40" si="3">+F5+H5</f>
        <v>83227</v>
      </c>
      <c r="J5" s="35">
        <f t="shared" ref="J5:J40" si="4">+I5-E5</f>
        <v>14249</v>
      </c>
    </row>
    <row r="6" spans="1:10">
      <c r="A6" s="201">
        <v>42125</v>
      </c>
      <c r="B6" s="199">
        <f>+B5+22370</f>
        <v>54754</v>
      </c>
      <c r="C6" s="202"/>
      <c r="D6" s="135">
        <f t="shared" ref="D6:D7" si="5">ROUND(B6*113%,0)</f>
        <v>61872</v>
      </c>
      <c r="E6" s="35">
        <f t="shared" si="0"/>
        <v>116626</v>
      </c>
      <c r="F6" s="35">
        <f t="shared" si="1"/>
        <v>140718</v>
      </c>
      <c r="G6" s="202"/>
      <c r="H6" s="135">
        <f t="shared" si="2"/>
        <v>0</v>
      </c>
      <c r="I6" s="35">
        <f t="shared" si="3"/>
        <v>140718</v>
      </c>
      <c r="J6" s="35">
        <f t="shared" si="4"/>
        <v>24092</v>
      </c>
    </row>
    <row r="7" spans="1:10">
      <c r="A7" s="201">
        <v>42156</v>
      </c>
      <c r="B7" s="199">
        <f>+B6+45832</f>
        <v>100586</v>
      </c>
      <c r="C7" s="202"/>
      <c r="D7" s="135">
        <f t="shared" si="5"/>
        <v>113662</v>
      </c>
      <c r="E7" s="35">
        <f t="shared" si="0"/>
        <v>214248</v>
      </c>
      <c r="F7" s="35">
        <f t="shared" si="1"/>
        <v>258506</v>
      </c>
      <c r="G7" s="202"/>
      <c r="H7" s="135">
        <f t="shared" si="2"/>
        <v>0</v>
      </c>
      <c r="I7" s="35">
        <f t="shared" si="3"/>
        <v>258506</v>
      </c>
      <c r="J7" s="35">
        <f t="shared" si="4"/>
        <v>44258</v>
      </c>
    </row>
    <row r="8" spans="1:10">
      <c r="A8" s="201">
        <v>42186</v>
      </c>
      <c r="B8" s="199">
        <f>+B7+44146</f>
        <v>144732</v>
      </c>
      <c r="C8" s="202">
        <v>1.19</v>
      </c>
      <c r="D8" s="135">
        <f>ROUND(B8*119%,0)</f>
        <v>172231</v>
      </c>
      <c r="E8" s="35">
        <f t="shared" si="0"/>
        <v>316963</v>
      </c>
      <c r="F8" s="35">
        <f t="shared" si="1"/>
        <v>371961</v>
      </c>
      <c r="G8" s="202"/>
      <c r="H8" s="135">
        <f t="shared" si="2"/>
        <v>0</v>
      </c>
      <c r="I8" s="35">
        <f t="shared" si="3"/>
        <v>371961</v>
      </c>
      <c r="J8" s="35">
        <f t="shared" si="4"/>
        <v>54998</v>
      </c>
    </row>
    <row r="9" spans="1:10">
      <c r="A9" s="201">
        <v>42217</v>
      </c>
      <c r="B9" s="199">
        <f>+B8+12306</f>
        <v>157038</v>
      </c>
      <c r="C9" s="202"/>
      <c r="D9" s="135">
        <f t="shared" ref="D9:D13" si="6">ROUND(B9*119%,0)</f>
        <v>186875</v>
      </c>
      <c r="E9" s="35">
        <f t="shared" si="0"/>
        <v>343913</v>
      </c>
      <c r="F9" s="35">
        <f t="shared" si="1"/>
        <v>403588</v>
      </c>
      <c r="G9" s="202"/>
      <c r="H9" s="135">
        <f t="shared" si="2"/>
        <v>0</v>
      </c>
      <c r="I9" s="35">
        <f t="shared" si="3"/>
        <v>403588</v>
      </c>
      <c r="J9" s="35">
        <f t="shared" si="4"/>
        <v>59675</v>
      </c>
    </row>
    <row r="10" spans="1:10">
      <c r="A10" s="201">
        <v>42248</v>
      </c>
      <c r="B10" s="199">
        <f>+B9+13845</f>
        <v>170883</v>
      </c>
      <c r="C10" s="202"/>
      <c r="D10" s="135">
        <f t="shared" si="6"/>
        <v>203351</v>
      </c>
      <c r="E10" s="35">
        <f t="shared" si="0"/>
        <v>374234</v>
      </c>
      <c r="F10" s="35">
        <f t="shared" si="1"/>
        <v>439169</v>
      </c>
      <c r="G10" s="202"/>
      <c r="H10" s="135">
        <f t="shared" si="2"/>
        <v>0</v>
      </c>
      <c r="I10" s="35">
        <f t="shared" si="3"/>
        <v>439169</v>
      </c>
      <c r="J10" s="35">
        <f t="shared" si="4"/>
        <v>64935</v>
      </c>
    </row>
    <row r="11" spans="1:10">
      <c r="A11" s="201">
        <v>42278</v>
      </c>
      <c r="B11" s="199">
        <f>+B10+4796</f>
        <v>175679</v>
      </c>
      <c r="C11" s="202"/>
      <c r="D11" s="135">
        <f t="shared" si="6"/>
        <v>209058</v>
      </c>
      <c r="E11" s="35">
        <f t="shared" si="0"/>
        <v>384737</v>
      </c>
      <c r="F11" s="35">
        <f t="shared" si="1"/>
        <v>451495</v>
      </c>
      <c r="G11" s="202"/>
      <c r="H11" s="135">
        <f t="shared" si="2"/>
        <v>0</v>
      </c>
      <c r="I11" s="35">
        <f t="shared" si="3"/>
        <v>451495</v>
      </c>
      <c r="J11" s="35">
        <f t="shared" si="4"/>
        <v>66758</v>
      </c>
    </row>
    <row r="12" spans="1:10">
      <c r="A12" s="201">
        <v>42309</v>
      </c>
      <c r="B12" s="199">
        <f>+B11+4924</f>
        <v>180603</v>
      </c>
      <c r="C12" s="202"/>
      <c r="D12" s="135">
        <f t="shared" si="6"/>
        <v>214918</v>
      </c>
      <c r="E12" s="35">
        <f t="shared" si="0"/>
        <v>395521</v>
      </c>
      <c r="F12" s="35">
        <f t="shared" si="1"/>
        <v>464150</v>
      </c>
      <c r="G12" s="202"/>
      <c r="H12" s="135">
        <f t="shared" si="2"/>
        <v>0</v>
      </c>
      <c r="I12" s="35">
        <f t="shared" si="3"/>
        <v>464150</v>
      </c>
      <c r="J12" s="35">
        <f t="shared" si="4"/>
        <v>68629</v>
      </c>
    </row>
    <row r="13" spans="1:10">
      <c r="A13" s="201">
        <v>42339</v>
      </c>
      <c r="B13" s="199">
        <f>+B12+7620</f>
        <v>188223</v>
      </c>
      <c r="C13" s="202"/>
      <c r="D13" s="135">
        <f t="shared" si="6"/>
        <v>223985</v>
      </c>
      <c r="E13" s="35">
        <f t="shared" si="0"/>
        <v>412208</v>
      </c>
      <c r="F13" s="35">
        <f t="shared" si="1"/>
        <v>483733</v>
      </c>
      <c r="G13" s="202"/>
      <c r="H13" s="135">
        <f t="shared" si="2"/>
        <v>0</v>
      </c>
      <c r="I13" s="35">
        <f t="shared" si="3"/>
        <v>483733</v>
      </c>
      <c r="J13" s="35">
        <f t="shared" si="4"/>
        <v>71525</v>
      </c>
    </row>
    <row r="14" spans="1:10">
      <c r="A14" s="203">
        <v>42370</v>
      </c>
      <c r="B14" s="35">
        <v>19553587</v>
      </c>
      <c r="C14" s="202">
        <v>1.25</v>
      </c>
      <c r="D14" s="135">
        <f t="shared" ref="D14:D19" si="7">ROUND(B14*125%,0)</f>
        <v>24441984</v>
      </c>
      <c r="E14" s="35">
        <f t="shared" si="0"/>
        <v>43995571</v>
      </c>
      <c r="F14" s="35">
        <f t="shared" si="1"/>
        <v>50252719</v>
      </c>
      <c r="G14" s="202"/>
      <c r="H14" s="135">
        <f t="shared" si="2"/>
        <v>0</v>
      </c>
      <c r="I14" s="35">
        <f t="shared" si="3"/>
        <v>50252719</v>
      </c>
      <c r="J14" s="35">
        <f t="shared" si="4"/>
        <v>6257148</v>
      </c>
    </row>
    <row r="15" spans="1:10">
      <c r="A15" s="203">
        <v>42401</v>
      </c>
      <c r="B15" s="35">
        <v>19624842</v>
      </c>
      <c r="C15" s="35"/>
      <c r="D15" s="33">
        <f t="shared" si="7"/>
        <v>24531053</v>
      </c>
      <c r="E15" s="35">
        <f t="shared" si="0"/>
        <v>44155895</v>
      </c>
      <c r="F15" s="35">
        <f t="shared" si="1"/>
        <v>50435844</v>
      </c>
      <c r="G15" s="202"/>
      <c r="H15" s="35">
        <f t="shared" si="2"/>
        <v>0</v>
      </c>
      <c r="I15" s="35">
        <f t="shared" si="3"/>
        <v>50435844</v>
      </c>
      <c r="J15" s="35">
        <f t="shared" si="4"/>
        <v>6279949</v>
      </c>
    </row>
    <row r="16" spans="1:10">
      <c r="A16" s="203">
        <v>42430</v>
      </c>
      <c r="B16" s="35">
        <v>19692280</v>
      </c>
      <c r="C16" s="35"/>
      <c r="D16" s="33">
        <f t="shared" si="7"/>
        <v>24615350</v>
      </c>
      <c r="E16" s="35">
        <f t="shared" si="0"/>
        <v>44307630</v>
      </c>
      <c r="F16" s="35">
        <f t="shared" si="1"/>
        <v>50609160</v>
      </c>
      <c r="G16" s="202"/>
      <c r="H16" s="35">
        <f t="shared" si="2"/>
        <v>0</v>
      </c>
      <c r="I16" s="35">
        <f t="shared" si="3"/>
        <v>50609160</v>
      </c>
      <c r="J16" s="35">
        <f t="shared" si="4"/>
        <v>6301530</v>
      </c>
    </row>
    <row r="17" spans="1:10">
      <c r="A17" s="203">
        <v>42461</v>
      </c>
      <c r="B17" s="35">
        <v>19743098</v>
      </c>
      <c r="C17" s="35"/>
      <c r="D17" s="33">
        <f t="shared" si="7"/>
        <v>24678873</v>
      </c>
      <c r="E17" s="35">
        <f t="shared" si="0"/>
        <v>44421971</v>
      </c>
      <c r="F17" s="35">
        <f t="shared" si="1"/>
        <v>50739762</v>
      </c>
      <c r="G17" s="202"/>
      <c r="H17" s="35">
        <f t="shared" si="2"/>
        <v>0</v>
      </c>
      <c r="I17" s="35">
        <f t="shared" si="3"/>
        <v>50739762</v>
      </c>
      <c r="J17" s="35">
        <f t="shared" si="4"/>
        <v>6317791</v>
      </c>
    </row>
    <row r="18" spans="1:10">
      <c r="A18" s="203">
        <v>42491</v>
      </c>
      <c r="B18" s="35">
        <v>19978440</v>
      </c>
      <c r="C18" s="35"/>
      <c r="D18" s="33">
        <f t="shared" si="7"/>
        <v>24973050</v>
      </c>
      <c r="E18" s="35">
        <f t="shared" si="0"/>
        <v>44951490</v>
      </c>
      <c r="F18" s="35">
        <f t="shared" si="1"/>
        <v>51344591</v>
      </c>
      <c r="G18" s="202"/>
      <c r="H18" s="35">
        <f t="shared" si="2"/>
        <v>0</v>
      </c>
      <c r="I18" s="35">
        <f t="shared" si="3"/>
        <v>51344591</v>
      </c>
      <c r="J18" s="35">
        <f t="shared" si="4"/>
        <v>6393101</v>
      </c>
    </row>
    <row r="19" spans="1:10">
      <c r="A19" s="203">
        <v>42522</v>
      </c>
      <c r="B19" s="35">
        <v>20049254</v>
      </c>
      <c r="C19" s="35"/>
      <c r="D19" s="33">
        <f t="shared" si="7"/>
        <v>25061568</v>
      </c>
      <c r="E19" s="35">
        <f t="shared" si="0"/>
        <v>45110822</v>
      </c>
      <c r="F19" s="35">
        <f t="shared" si="1"/>
        <v>51526583</v>
      </c>
      <c r="G19" s="202"/>
      <c r="H19" s="33">
        <f t="shared" si="2"/>
        <v>0</v>
      </c>
      <c r="I19" s="35">
        <f t="shared" si="3"/>
        <v>51526583</v>
      </c>
      <c r="J19" s="35">
        <f t="shared" si="4"/>
        <v>6415761</v>
      </c>
    </row>
    <row r="20" spans="1:10">
      <c r="A20" s="203">
        <v>42552</v>
      </c>
      <c r="B20" s="35">
        <v>20266901</v>
      </c>
      <c r="C20" s="202">
        <v>1.32</v>
      </c>
      <c r="D20" s="135">
        <f t="shared" ref="D20:D25" si="8">ROUND(B20*132%,0)</f>
        <v>26752309</v>
      </c>
      <c r="E20" s="35">
        <f t="shared" si="0"/>
        <v>47019210</v>
      </c>
      <c r="F20" s="35">
        <f t="shared" si="1"/>
        <v>52085936</v>
      </c>
      <c r="G20" s="202">
        <v>0.02</v>
      </c>
      <c r="H20" s="135">
        <f t="shared" ref="H20:H25" si="9">ROUND(F20*2%,0)</f>
        <v>1041719</v>
      </c>
      <c r="I20" s="35">
        <f t="shared" si="3"/>
        <v>53127655</v>
      </c>
      <c r="J20" s="35">
        <f t="shared" si="4"/>
        <v>6108445</v>
      </c>
    </row>
    <row r="21" spans="1:10">
      <c r="A21" s="203">
        <v>42583</v>
      </c>
      <c r="B21" s="35">
        <v>20395500</v>
      </c>
      <c r="C21" s="204"/>
      <c r="D21" s="33">
        <f t="shared" si="8"/>
        <v>26922060</v>
      </c>
      <c r="E21" s="35">
        <f t="shared" si="0"/>
        <v>47317560</v>
      </c>
      <c r="F21" s="35">
        <f t="shared" si="1"/>
        <v>52416435</v>
      </c>
      <c r="G21" s="204"/>
      <c r="H21" s="35">
        <f t="shared" si="9"/>
        <v>1048329</v>
      </c>
      <c r="I21" s="35">
        <f t="shared" si="3"/>
        <v>53464764</v>
      </c>
      <c r="J21" s="35">
        <f t="shared" si="4"/>
        <v>6147204</v>
      </c>
    </row>
    <row r="22" spans="1:10">
      <c r="A22" s="203">
        <v>42614</v>
      </c>
      <c r="B22" s="35">
        <v>20464366</v>
      </c>
      <c r="C22" s="204"/>
      <c r="D22" s="33">
        <f t="shared" si="8"/>
        <v>27012963</v>
      </c>
      <c r="E22" s="35">
        <f t="shared" si="0"/>
        <v>47477329</v>
      </c>
      <c r="F22" s="35">
        <f t="shared" si="1"/>
        <v>52593421</v>
      </c>
      <c r="G22" s="204"/>
      <c r="H22" s="35">
        <f t="shared" si="9"/>
        <v>1051868</v>
      </c>
      <c r="I22" s="35">
        <f t="shared" si="3"/>
        <v>53645289</v>
      </c>
      <c r="J22" s="35">
        <f t="shared" si="4"/>
        <v>6167960</v>
      </c>
    </row>
    <row r="23" spans="1:10">
      <c r="A23" s="203">
        <v>42644</v>
      </c>
      <c r="B23" s="35">
        <v>20538886</v>
      </c>
      <c r="C23" s="204"/>
      <c r="D23" s="33">
        <f t="shared" si="8"/>
        <v>27111330</v>
      </c>
      <c r="E23" s="35">
        <f t="shared" si="0"/>
        <v>47650216</v>
      </c>
      <c r="F23" s="35">
        <f t="shared" si="1"/>
        <v>52784937</v>
      </c>
      <c r="G23" s="204"/>
      <c r="H23" s="35">
        <f t="shared" si="9"/>
        <v>1055699</v>
      </c>
      <c r="I23" s="35">
        <f t="shared" si="3"/>
        <v>53840636</v>
      </c>
      <c r="J23" s="35">
        <f t="shared" si="4"/>
        <v>6190420</v>
      </c>
    </row>
    <row r="24" spans="1:10">
      <c r="A24" s="203">
        <v>42675</v>
      </c>
      <c r="B24" s="35">
        <v>20027171</v>
      </c>
      <c r="C24" s="204"/>
      <c r="D24" s="33">
        <f t="shared" si="8"/>
        <v>26435866</v>
      </c>
      <c r="E24" s="35">
        <f t="shared" si="0"/>
        <v>46463037</v>
      </c>
      <c r="F24" s="35">
        <f t="shared" si="1"/>
        <v>51469829</v>
      </c>
      <c r="G24" s="204"/>
      <c r="H24" s="35">
        <f t="shared" si="9"/>
        <v>1029397</v>
      </c>
      <c r="I24" s="35">
        <f t="shared" si="3"/>
        <v>52499226</v>
      </c>
      <c r="J24" s="35">
        <f t="shared" si="4"/>
        <v>6036189</v>
      </c>
    </row>
    <row r="25" spans="1:10">
      <c r="A25" s="203">
        <v>42705</v>
      </c>
      <c r="B25" s="35">
        <v>20313063</v>
      </c>
      <c r="C25" s="204"/>
      <c r="D25" s="33">
        <f t="shared" si="8"/>
        <v>26813243</v>
      </c>
      <c r="E25" s="35">
        <f t="shared" si="0"/>
        <v>47126306</v>
      </c>
      <c r="F25" s="35">
        <f t="shared" si="1"/>
        <v>52204572</v>
      </c>
      <c r="G25" s="204"/>
      <c r="H25" s="35">
        <f t="shared" si="9"/>
        <v>1044091</v>
      </c>
      <c r="I25" s="35">
        <f t="shared" si="3"/>
        <v>53248663</v>
      </c>
      <c r="J25" s="35">
        <f t="shared" si="4"/>
        <v>6122357</v>
      </c>
    </row>
    <row r="26" spans="1:10">
      <c r="A26" s="203">
        <v>42736</v>
      </c>
      <c r="B26" s="35">
        <v>20505069</v>
      </c>
      <c r="C26" s="202">
        <v>1.36</v>
      </c>
      <c r="D26" s="33">
        <f>ROUND(B26*136%,0)</f>
        <v>27886894</v>
      </c>
      <c r="E26" s="35">
        <f t="shared" si="0"/>
        <v>48391963</v>
      </c>
      <c r="F26" s="35">
        <f t="shared" si="1"/>
        <v>52698027</v>
      </c>
      <c r="G26" s="202">
        <v>0.04</v>
      </c>
      <c r="H26" s="135">
        <f t="shared" ref="H26:H31" si="10">ROUND(F26*4%,0)</f>
        <v>2107921</v>
      </c>
      <c r="I26" s="35">
        <f t="shared" si="3"/>
        <v>54805948</v>
      </c>
      <c r="J26" s="35">
        <f t="shared" si="4"/>
        <v>6413985</v>
      </c>
    </row>
    <row r="27" spans="1:10">
      <c r="A27" s="203">
        <v>42767</v>
      </c>
      <c r="B27" s="35">
        <v>20573552</v>
      </c>
      <c r="C27" s="35"/>
      <c r="D27" s="33">
        <f t="shared" ref="D27:D31" si="11">ROUND(B27*136%,0)</f>
        <v>27980031</v>
      </c>
      <c r="E27" s="35">
        <f t="shared" si="0"/>
        <v>48553583</v>
      </c>
      <c r="F27" s="35">
        <f t="shared" si="1"/>
        <v>52874029</v>
      </c>
      <c r="G27" s="204"/>
      <c r="H27" s="35">
        <f t="shared" si="10"/>
        <v>2114961</v>
      </c>
      <c r="I27" s="35">
        <f t="shared" si="3"/>
        <v>54988990</v>
      </c>
      <c r="J27" s="35">
        <f t="shared" si="4"/>
        <v>6435407</v>
      </c>
    </row>
    <row r="28" spans="1:10">
      <c r="A28" s="203">
        <v>42795</v>
      </c>
      <c r="B28" s="140">
        <v>20643057</v>
      </c>
      <c r="C28" s="35"/>
      <c r="D28" s="33">
        <f t="shared" si="11"/>
        <v>28074558</v>
      </c>
      <c r="E28" s="140">
        <f t="shared" ref="E28:E40" si="12">+B28+D28</f>
        <v>48717615</v>
      </c>
      <c r="F28" s="35">
        <f t="shared" si="1"/>
        <v>53052656</v>
      </c>
      <c r="G28" s="204"/>
      <c r="H28" s="35">
        <f t="shared" si="10"/>
        <v>2122106</v>
      </c>
      <c r="I28" s="35">
        <f t="shared" si="3"/>
        <v>55174762</v>
      </c>
      <c r="J28" s="35">
        <f t="shared" si="4"/>
        <v>6457147</v>
      </c>
    </row>
    <row r="29" spans="1:10">
      <c r="A29" s="203">
        <v>42826</v>
      </c>
      <c r="B29" s="35">
        <v>20799009</v>
      </c>
      <c r="C29" s="35"/>
      <c r="D29" s="33">
        <f t="shared" si="11"/>
        <v>28286652</v>
      </c>
      <c r="E29" s="33">
        <f t="shared" si="12"/>
        <v>49085661</v>
      </c>
      <c r="F29" s="35">
        <f t="shared" si="1"/>
        <v>53453453</v>
      </c>
      <c r="G29" s="204"/>
      <c r="H29" s="35">
        <f t="shared" si="10"/>
        <v>2138138</v>
      </c>
      <c r="I29" s="35">
        <f t="shared" si="3"/>
        <v>55591591</v>
      </c>
      <c r="J29" s="35">
        <f t="shared" si="4"/>
        <v>6505930</v>
      </c>
    </row>
    <row r="30" spans="1:10">
      <c r="A30" s="203">
        <v>42856</v>
      </c>
      <c r="B30" s="35">
        <v>20965503</v>
      </c>
      <c r="C30" s="35"/>
      <c r="D30" s="33">
        <f t="shared" si="11"/>
        <v>28513084</v>
      </c>
      <c r="E30" s="33">
        <f t="shared" si="12"/>
        <v>49478587</v>
      </c>
      <c r="F30" s="35">
        <f t="shared" si="1"/>
        <v>53881343</v>
      </c>
      <c r="G30" s="204"/>
      <c r="H30" s="35">
        <f t="shared" si="10"/>
        <v>2155254</v>
      </c>
      <c r="I30" s="35">
        <f t="shared" si="3"/>
        <v>56036597</v>
      </c>
      <c r="J30" s="35">
        <f t="shared" si="4"/>
        <v>6558010</v>
      </c>
    </row>
    <row r="31" spans="1:10">
      <c r="A31" s="203">
        <v>42887</v>
      </c>
      <c r="B31" s="35">
        <v>21051606</v>
      </c>
      <c r="C31" s="35"/>
      <c r="D31" s="33">
        <f t="shared" si="11"/>
        <v>28630184</v>
      </c>
      <c r="E31" s="33">
        <f t="shared" si="12"/>
        <v>49681790</v>
      </c>
      <c r="F31" s="35">
        <f t="shared" si="1"/>
        <v>54102627</v>
      </c>
      <c r="G31" s="204"/>
      <c r="H31" s="35">
        <f t="shared" si="10"/>
        <v>2164105</v>
      </c>
      <c r="I31" s="35">
        <f t="shared" si="3"/>
        <v>56266732</v>
      </c>
      <c r="J31" s="35">
        <f t="shared" si="4"/>
        <v>6584942</v>
      </c>
    </row>
    <row r="32" spans="1:10">
      <c r="A32" s="203">
        <v>42917</v>
      </c>
      <c r="B32" s="35">
        <v>21131825</v>
      </c>
      <c r="C32" s="205">
        <v>1.39</v>
      </c>
      <c r="D32" s="33">
        <f>ROUND(B32*139%,0)</f>
        <v>29373237</v>
      </c>
      <c r="E32" s="33">
        <f t="shared" si="12"/>
        <v>50505062</v>
      </c>
      <c r="F32" s="35">
        <f t="shared" si="1"/>
        <v>54308790</v>
      </c>
      <c r="G32" s="202">
        <v>0.05</v>
      </c>
      <c r="H32" s="135">
        <f t="shared" ref="H32:H37" si="13">ROUND(F32*5%,0)</f>
        <v>2715440</v>
      </c>
      <c r="I32" s="35">
        <f t="shared" si="3"/>
        <v>57024230</v>
      </c>
      <c r="J32" s="35">
        <f t="shared" si="4"/>
        <v>6519168</v>
      </c>
    </row>
    <row r="33" spans="1:10">
      <c r="A33" s="203">
        <v>42948</v>
      </c>
      <c r="B33" s="35">
        <v>21219970</v>
      </c>
      <c r="C33" s="35"/>
      <c r="D33" s="33">
        <f t="shared" ref="D33:D40" si="14">ROUND(B33*139%,0)</f>
        <v>29495758</v>
      </c>
      <c r="E33" s="33">
        <f t="shared" si="12"/>
        <v>50715728</v>
      </c>
      <c r="F33" s="35">
        <f t="shared" si="1"/>
        <v>54535323</v>
      </c>
      <c r="G33" s="204"/>
      <c r="H33" s="35">
        <f t="shared" si="13"/>
        <v>2726766</v>
      </c>
      <c r="I33" s="35">
        <f t="shared" si="3"/>
        <v>57262089</v>
      </c>
      <c r="J33" s="35">
        <f t="shared" si="4"/>
        <v>6546361</v>
      </c>
    </row>
    <row r="34" spans="1:10">
      <c r="A34" s="203">
        <v>42979</v>
      </c>
      <c r="B34" s="35">
        <v>21310887</v>
      </c>
      <c r="C34" s="35"/>
      <c r="D34" s="33">
        <f t="shared" si="14"/>
        <v>29622133</v>
      </c>
      <c r="E34" s="33">
        <f t="shared" si="12"/>
        <v>50933020</v>
      </c>
      <c r="F34" s="35">
        <f t="shared" si="1"/>
        <v>54768980</v>
      </c>
      <c r="G34" s="204"/>
      <c r="H34" s="35">
        <f t="shared" si="13"/>
        <v>2738449</v>
      </c>
      <c r="I34" s="35">
        <f t="shared" si="3"/>
        <v>57507429</v>
      </c>
      <c r="J34" s="35">
        <f t="shared" si="4"/>
        <v>6574409</v>
      </c>
    </row>
    <row r="35" spans="1:10">
      <c r="A35" s="203">
        <v>43009</v>
      </c>
      <c r="B35" s="35">
        <v>21350919</v>
      </c>
      <c r="C35" s="35"/>
      <c r="D35" s="33">
        <f t="shared" si="14"/>
        <v>29677777</v>
      </c>
      <c r="E35" s="33">
        <f t="shared" si="12"/>
        <v>51028696</v>
      </c>
      <c r="F35" s="35">
        <f t="shared" si="1"/>
        <v>54871862</v>
      </c>
      <c r="G35" s="204"/>
      <c r="H35" s="35">
        <f t="shared" si="13"/>
        <v>2743593</v>
      </c>
      <c r="I35" s="35">
        <f t="shared" si="3"/>
        <v>57615455</v>
      </c>
      <c r="J35" s="35">
        <f t="shared" si="4"/>
        <v>6586759</v>
      </c>
    </row>
    <row r="36" spans="1:10">
      <c r="A36" s="203">
        <v>43040</v>
      </c>
      <c r="B36" s="35">
        <v>21415919</v>
      </c>
      <c r="C36" s="35"/>
      <c r="D36" s="33">
        <f t="shared" si="14"/>
        <v>29768127</v>
      </c>
      <c r="E36" s="33">
        <f t="shared" si="12"/>
        <v>51184046</v>
      </c>
      <c r="F36" s="35">
        <f t="shared" si="1"/>
        <v>55038912</v>
      </c>
      <c r="G36" s="204"/>
      <c r="H36" s="35">
        <f t="shared" si="13"/>
        <v>2751946</v>
      </c>
      <c r="I36" s="35">
        <f t="shared" si="3"/>
        <v>57790858</v>
      </c>
      <c r="J36" s="35">
        <f t="shared" si="4"/>
        <v>6606812</v>
      </c>
    </row>
    <row r="37" spans="1:10">
      <c r="A37" s="203">
        <v>43070</v>
      </c>
      <c r="B37" s="35">
        <v>21539919</v>
      </c>
      <c r="C37" s="35"/>
      <c r="D37" s="33">
        <f t="shared" si="14"/>
        <v>29940487</v>
      </c>
      <c r="E37" s="33">
        <f t="shared" si="12"/>
        <v>51480406</v>
      </c>
      <c r="F37" s="35">
        <f t="shared" si="1"/>
        <v>55357592</v>
      </c>
      <c r="G37" s="204"/>
      <c r="H37" s="35">
        <f t="shared" si="13"/>
        <v>2767880</v>
      </c>
      <c r="I37" s="35">
        <f t="shared" si="3"/>
        <v>58125472</v>
      </c>
      <c r="J37" s="35">
        <f t="shared" si="4"/>
        <v>6645066</v>
      </c>
    </row>
    <row r="38" spans="1:10">
      <c r="A38" s="203">
        <v>43101</v>
      </c>
      <c r="B38" s="35">
        <v>21682919</v>
      </c>
      <c r="C38" s="35"/>
      <c r="D38" s="33">
        <f t="shared" si="14"/>
        <v>30139257</v>
      </c>
      <c r="E38" s="33">
        <f t="shared" si="12"/>
        <v>51822176</v>
      </c>
      <c r="F38" s="35">
        <f t="shared" si="1"/>
        <v>55725102</v>
      </c>
      <c r="G38" s="202">
        <v>7.0000000000000007E-2</v>
      </c>
      <c r="H38" s="35">
        <f>ROUND(F38*7%,0)</f>
        <v>3900757</v>
      </c>
      <c r="I38" s="35">
        <f t="shared" si="3"/>
        <v>59625859</v>
      </c>
      <c r="J38" s="35">
        <f t="shared" si="4"/>
        <v>7803683</v>
      </c>
    </row>
    <row r="39" spans="1:10">
      <c r="A39" s="203">
        <v>43132</v>
      </c>
      <c r="B39" s="35">
        <v>21819919</v>
      </c>
      <c r="C39" s="35"/>
      <c r="D39" s="33">
        <f t="shared" si="14"/>
        <v>30329687</v>
      </c>
      <c r="E39" s="33">
        <f t="shared" si="12"/>
        <v>52149606</v>
      </c>
      <c r="F39" s="35">
        <f t="shared" si="1"/>
        <v>56077192</v>
      </c>
      <c r="G39" s="204"/>
      <c r="H39" s="35">
        <f t="shared" ref="H39:H40" si="15">ROUND(F39*7%,0)</f>
        <v>3925403</v>
      </c>
      <c r="I39" s="35">
        <f t="shared" si="3"/>
        <v>60002595</v>
      </c>
      <c r="J39" s="35">
        <f t="shared" si="4"/>
        <v>7852989</v>
      </c>
    </row>
    <row r="40" spans="1:10">
      <c r="A40" s="203">
        <v>43160</v>
      </c>
      <c r="B40" s="35">
        <v>22092919</v>
      </c>
      <c r="C40" s="35"/>
      <c r="D40" s="33">
        <f t="shared" si="14"/>
        <v>30709157</v>
      </c>
      <c r="E40" s="33">
        <f t="shared" si="12"/>
        <v>52802076</v>
      </c>
      <c r="F40" s="35">
        <f t="shared" si="1"/>
        <v>56778802</v>
      </c>
      <c r="G40" s="204"/>
      <c r="H40" s="35">
        <f t="shared" si="15"/>
        <v>3974516</v>
      </c>
      <c r="I40" s="35">
        <f t="shared" si="3"/>
        <v>60753318</v>
      </c>
      <c r="J40" s="35">
        <f t="shared" si="4"/>
        <v>7951242</v>
      </c>
    </row>
    <row r="41" spans="1:10">
      <c r="A41" s="98" t="s">
        <v>232</v>
      </c>
      <c r="B41" s="98">
        <f>SUM(B5:B40)</f>
        <v>559955262</v>
      </c>
      <c r="C41" s="98"/>
      <c r="D41" s="98">
        <f>SUM(D5:D40)</f>
        <v>749199218</v>
      </c>
      <c r="E41" s="206">
        <f>SUM(E5:E40)</f>
        <v>1309154480</v>
      </c>
      <c r="F41" s="206">
        <f>SUM(F5:F40)</f>
        <v>1439085026</v>
      </c>
      <c r="G41" s="207"/>
      <c r="H41" s="98">
        <f>SUM(H5:H40)</f>
        <v>47318338</v>
      </c>
      <c r="I41" s="206">
        <f>SUM(I5:I40)</f>
        <v>1486403364</v>
      </c>
      <c r="J41" s="206">
        <f>SUM(J5:J40)</f>
        <v>177248884</v>
      </c>
    </row>
    <row r="42" spans="1:10">
      <c r="A42" s="138">
        <v>43191</v>
      </c>
      <c r="B42" s="35">
        <v>21573286</v>
      </c>
      <c r="C42" s="35"/>
      <c r="D42" s="33">
        <f t="shared" ref="D42:D45" si="16">ROUND(B42*139%,0)</f>
        <v>29986868</v>
      </c>
      <c r="E42" s="33">
        <f t="shared" ref="E42:E45" si="17">+B42+D42</f>
        <v>51560154</v>
      </c>
      <c r="F42" s="35">
        <f t="shared" ref="F42:F45" si="18">ROUND(+B42*2.57,0)</f>
        <v>55443345</v>
      </c>
      <c r="G42" s="204"/>
      <c r="H42" s="35">
        <f t="shared" ref="H42:H44" si="19">ROUND(F42*7%,0)</f>
        <v>3881034</v>
      </c>
      <c r="I42" s="35">
        <f t="shared" ref="I42:I45" si="20">+F42+H42</f>
        <v>59324379</v>
      </c>
      <c r="J42" s="35">
        <f t="shared" ref="J42:J45" si="21">+I42-E42</f>
        <v>7764225</v>
      </c>
    </row>
    <row r="43" spans="1:10">
      <c r="A43" s="138">
        <v>43221</v>
      </c>
      <c r="B43" s="35">
        <v>21681013</v>
      </c>
      <c r="C43" s="35"/>
      <c r="D43" s="33">
        <f t="shared" si="16"/>
        <v>30136608</v>
      </c>
      <c r="E43" s="33">
        <f t="shared" si="17"/>
        <v>51817621</v>
      </c>
      <c r="F43" s="35">
        <f t="shared" si="18"/>
        <v>55720203</v>
      </c>
      <c r="G43" s="204"/>
      <c r="H43" s="35">
        <f t="shared" si="19"/>
        <v>3900414</v>
      </c>
      <c r="I43" s="35">
        <f t="shared" si="20"/>
        <v>59620617</v>
      </c>
      <c r="J43" s="35">
        <f t="shared" si="21"/>
        <v>7802996</v>
      </c>
    </row>
    <row r="44" spans="1:10">
      <c r="A44" s="138">
        <v>43252</v>
      </c>
      <c r="B44" s="35">
        <v>21797011</v>
      </c>
      <c r="C44" s="35"/>
      <c r="D44" s="33">
        <f t="shared" si="16"/>
        <v>30297845</v>
      </c>
      <c r="E44" s="33">
        <f t="shared" si="17"/>
        <v>52094856</v>
      </c>
      <c r="F44" s="35">
        <f t="shared" si="18"/>
        <v>56018318</v>
      </c>
      <c r="G44" s="204"/>
      <c r="H44" s="35">
        <f t="shared" si="19"/>
        <v>3921282</v>
      </c>
      <c r="I44" s="35">
        <f t="shared" si="20"/>
        <v>59939600</v>
      </c>
      <c r="J44" s="35">
        <f t="shared" si="21"/>
        <v>7844744</v>
      </c>
    </row>
    <row r="45" spans="1:10">
      <c r="A45" s="138">
        <v>43282</v>
      </c>
      <c r="B45" s="35">
        <v>21911570</v>
      </c>
      <c r="C45" s="35"/>
      <c r="D45" s="33">
        <f t="shared" si="16"/>
        <v>30457082</v>
      </c>
      <c r="E45" s="33">
        <f t="shared" si="17"/>
        <v>52368652</v>
      </c>
      <c r="F45" s="35">
        <f t="shared" si="18"/>
        <v>56312735</v>
      </c>
      <c r="G45" s="202">
        <v>0.09</v>
      </c>
      <c r="H45" s="35">
        <f>ROUND(F45*9%,0)</f>
        <v>5068146</v>
      </c>
      <c r="I45" s="35">
        <f t="shared" si="20"/>
        <v>61380881</v>
      </c>
      <c r="J45" s="35">
        <f t="shared" si="21"/>
        <v>9012229</v>
      </c>
    </row>
    <row r="46" spans="1:10">
      <c r="A46" s="98" t="s">
        <v>233</v>
      </c>
      <c r="B46" s="98">
        <f>SUM(B42:B45)</f>
        <v>86962880</v>
      </c>
      <c r="C46" s="98"/>
      <c r="D46" s="98">
        <f t="shared" ref="D46:F46" si="22">SUM(D42:D45)</f>
        <v>120878403</v>
      </c>
      <c r="E46" s="98">
        <f t="shared" si="22"/>
        <v>207841283</v>
      </c>
      <c r="F46" s="98">
        <f t="shared" si="22"/>
        <v>223494601</v>
      </c>
      <c r="G46" s="98"/>
      <c r="H46" s="98">
        <f t="shared" ref="H46:J46" si="23">SUM(H42:H45)</f>
        <v>16770876</v>
      </c>
      <c r="I46" s="98">
        <f t="shared" si="23"/>
        <v>240265477</v>
      </c>
      <c r="J46" s="98">
        <f t="shared" si="23"/>
        <v>32424194</v>
      </c>
    </row>
  </sheetData>
  <pageMargins left="0.24" right="0.12" top="0.75" bottom="0.75" header="0.3" footer="0.3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C6" sqref="C6"/>
    </sheetView>
  </sheetViews>
  <sheetFormatPr defaultRowHeight="44.25" customHeight="1"/>
  <cols>
    <col min="1" max="1" width="6.28515625" style="177" customWidth="1"/>
    <col min="2" max="2" width="36.85546875" style="177" customWidth="1"/>
    <col min="3" max="3" width="17.42578125" style="177" customWidth="1"/>
    <col min="4" max="4" width="11.7109375" style="177" customWidth="1"/>
    <col min="5" max="5" width="12.7109375" style="178" customWidth="1"/>
    <col min="6" max="6" width="11.7109375" style="177" customWidth="1"/>
    <col min="7" max="7" width="9.5703125" style="177" customWidth="1"/>
    <col min="8" max="8" width="8.5703125" style="177" customWidth="1"/>
    <col min="9" max="9" width="11.7109375" style="177" customWidth="1"/>
    <col min="10" max="16384" width="9.140625" style="177"/>
  </cols>
  <sheetData>
    <row r="1" spans="1:9" ht="27" customHeight="1">
      <c r="B1" s="146" t="s">
        <v>142</v>
      </c>
      <c r="H1" s="177" t="s">
        <v>648</v>
      </c>
    </row>
    <row r="2" spans="1:9" ht="33.75" customHeight="1">
      <c r="A2" s="179"/>
      <c r="B2" s="180" t="s">
        <v>211</v>
      </c>
      <c r="C2" s="181"/>
      <c r="D2" s="181"/>
      <c r="E2" s="182"/>
      <c r="F2" s="181"/>
      <c r="G2" s="181"/>
      <c r="H2" s="181"/>
      <c r="I2" s="181"/>
    </row>
    <row r="3" spans="1:9" s="186" customFormat="1" ht="44.25" customHeight="1">
      <c r="A3" s="183" t="s">
        <v>212</v>
      </c>
      <c r="B3" s="183" t="s">
        <v>145</v>
      </c>
      <c r="C3" s="183" t="s">
        <v>146</v>
      </c>
      <c r="D3" s="183" t="s">
        <v>147</v>
      </c>
      <c r="E3" s="184" t="s">
        <v>148</v>
      </c>
      <c r="F3" s="185" t="s">
        <v>149</v>
      </c>
      <c r="G3" s="185" t="s">
        <v>150</v>
      </c>
      <c r="H3" s="185" t="s">
        <v>151</v>
      </c>
      <c r="I3" s="185" t="s">
        <v>152</v>
      </c>
    </row>
    <row r="4" spans="1:9" s="186" customFormat="1" ht="44.25" customHeight="1">
      <c r="A4" s="187">
        <v>1</v>
      </c>
      <c r="B4" s="188" t="s">
        <v>213</v>
      </c>
      <c r="C4" s="189" t="s">
        <v>214</v>
      </c>
      <c r="D4" s="189" t="s">
        <v>160</v>
      </c>
      <c r="E4" s="190">
        <v>10000000</v>
      </c>
      <c r="F4" s="191">
        <v>38202</v>
      </c>
      <c r="G4" s="192">
        <v>0.08</v>
      </c>
      <c r="H4" s="187" t="s">
        <v>215</v>
      </c>
      <c r="I4" s="193">
        <v>43313</v>
      </c>
    </row>
    <row r="5" spans="1:9" s="186" customFormat="1" ht="44.25" customHeight="1">
      <c r="A5" s="187">
        <v>2</v>
      </c>
      <c r="B5" s="188" t="s">
        <v>213</v>
      </c>
      <c r="C5" s="189" t="s">
        <v>214</v>
      </c>
      <c r="D5" s="189" t="s">
        <v>160</v>
      </c>
      <c r="E5" s="190">
        <v>10000000</v>
      </c>
      <c r="F5" s="191">
        <v>38427</v>
      </c>
      <c r="G5" s="192">
        <v>0.08</v>
      </c>
      <c r="H5" s="187" t="s">
        <v>216</v>
      </c>
      <c r="I5" s="193">
        <v>43313</v>
      </c>
    </row>
    <row r="6" spans="1:9" s="186" customFormat="1" ht="44.25" customHeight="1">
      <c r="A6" s="187">
        <v>3</v>
      </c>
      <c r="B6" s="188" t="s">
        <v>217</v>
      </c>
      <c r="C6" s="189" t="s">
        <v>154</v>
      </c>
      <c r="D6" s="189" t="s">
        <v>155</v>
      </c>
      <c r="E6" s="190">
        <v>10000000</v>
      </c>
      <c r="F6" s="191">
        <v>38442</v>
      </c>
      <c r="G6" s="192">
        <v>0.1018</v>
      </c>
      <c r="H6" s="187" t="s">
        <v>218</v>
      </c>
      <c r="I6" s="193">
        <v>46276</v>
      </c>
    </row>
    <row r="7" spans="1:9" s="186" customFormat="1" ht="44.25" customHeight="1">
      <c r="A7" s="187">
        <v>4</v>
      </c>
      <c r="B7" s="188" t="s">
        <v>217</v>
      </c>
      <c r="C7" s="189" t="s">
        <v>154</v>
      </c>
      <c r="D7" s="189" t="s">
        <v>155</v>
      </c>
      <c r="E7" s="190">
        <v>14000000</v>
      </c>
      <c r="F7" s="191">
        <v>37532</v>
      </c>
      <c r="G7" s="194">
        <v>0.1018</v>
      </c>
      <c r="H7" s="187" t="s">
        <v>177</v>
      </c>
      <c r="I7" s="193">
        <v>46298</v>
      </c>
    </row>
    <row r="8" spans="1:9" s="186" customFormat="1" ht="44.25" customHeight="1">
      <c r="A8" s="187">
        <v>5</v>
      </c>
      <c r="B8" s="188" t="s">
        <v>219</v>
      </c>
      <c r="C8" s="189" t="s">
        <v>154</v>
      </c>
      <c r="D8" s="189" t="s">
        <v>155</v>
      </c>
      <c r="E8" s="190">
        <v>10000000</v>
      </c>
      <c r="F8" s="191">
        <v>43185</v>
      </c>
      <c r="G8" s="194">
        <v>7.1999999999999995E-2</v>
      </c>
      <c r="H8" s="187" t="s">
        <v>220</v>
      </c>
      <c r="I8" s="193">
        <v>46476</v>
      </c>
    </row>
    <row r="9" spans="1:9" s="186" customFormat="1" ht="44.25" customHeight="1">
      <c r="A9" s="187">
        <v>6</v>
      </c>
      <c r="B9" s="188" t="s">
        <v>221</v>
      </c>
      <c r="C9" s="189" t="s">
        <v>154</v>
      </c>
      <c r="D9" s="189" t="s">
        <v>155</v>
      </c>
      <c r="E9" s="190">
        <v>10000000</v>
      </c>
      <c r="F9" s="191">
        <v>43187</v>
      </c>
      <c r="G9" s="194">
        <v>9.8000000000000004E-2</v>
      </c>
      <c r="H9" s="187" t="s">
        <v>216</v>
      </c>
      <c r="I9" s="193">
        <v>47937</v>
      </c>
    </row>
    <row r="10" spans="1:9" ht="26.25" customHeight="1">
      <c r="A10" s="187"/>
      <c r="B10" s="195" t="s">
        <v>222</v>
      </c>
      <c r="C10" s="189"/>
      <c r="D10" s="189"/>
      <c r="E10" s="190">
        <f>+SUM(E4:E9)</f>
        <v>64000000</v>
      </c>
      <c r="F10" s="183"/>
      <c r="G10" s="183"/>
      <c r="H10" s="183"/>
      <c r="I10" s="183"/>
    </row>
    <row r="11" spans="1:9" ht="24.95" customHeight="1">
      <c r="A11" s="195"/>
      <c r="B11" s="195"/>
      <c r="C11" s="195"/>
      <c r="D11" s="195"/>
      <c r="E11" s="196"/>
      <c r="F11" s="195"/>
      <c r="G11" s="195"/>
      <c r="H11" s="195"/>
      <c r="I11" s="195"/>
    </row>
    <row r="12" spans="1:9" ht="24.95" customHeight="1">
      <c r="A12" s="197"/>
      <c r="B12" s="197"/>
      <c r="C12" s="197"/>
      <c r="D12" s="197"/>
      <c r="E12" s="198"/>
      <c r="F12" s="197"/>
      <c r="G12" s="197"/>
      <c r="H12" s="197"/>
      <c r="I12" s="197"/>
    </row>
    <row r="13" spans="1:9" ht="24.95" customHeight="1">
      <c r="A13" s="145" t="s">
        <v>210</v>
      </c>
    </row>
  </sheetData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I1" sqref="I1"/>
    </sheetView>
  </sheetViews>
  <sheetFormatPr defaultRowHeight="14.25"/>
  <cols>
    <col min="1" max="1" width="8.42578125" style="145" customWidth="1"/>
    <col min="2" max="2" width="23.28515625" style="145" customWidth="1"/>
    <col min="3" max="3" width="16.28515625" style="145" customWidth="1"/>
    <col min="4" max="4" width="17.7109375" style="145" customWidth="1"/>
    <col min="5" max="5" width="14.85546875" style="145" customWidth="1"/>
    <col min="6" max="6" width="13.28515625" style="147" customWidth="1"/>
    <col min="7" max="7" width="9.140625" style="145" customWidth="1"/>
    <col min="8" max="8" width="9.7109375" style="147" customWidth="1"/>
    <col min="9" max="9" width="13.28515625" style="145" customWidth="1"/>
    <col min="10" max="16384" width="9.140625" style="145"/>
  </cols>
  <sheetData>
    <row r="1" spans="1:9" ht="21.75" customHeight="1">
      <c r="B1" s="146" t="s">
        <v>142</v>
      </c>
      <c r="I1" s="148" t="s">
        <v>647</v>
      </c>
    </row>
    <row r="2" spans="1:9">
      <c r="A2" s="149"/>
      <c r="B2" s="150" t="s">
        <v>143</v>
      </c>
    </row>
    <row r="3" spans="1:9" ht="65.25" customHeight="1">
      <c r="A3" s="151" t="s">
        <v>144</v>
      </c>
      <c r="B3" s="152" t="s">
        <v>145</v>
      </c>
      <c r="C3" s="153" t="s">
        <v>146</v>
      </c>
      <c r="D3" s="153" t="s">
        <v>147</v>
      </c>
      <c r="E3" s="154" t="s">
        <v>148</v>
      </c>
      <c r="F3" s="155" t="s">
        <v>149</v>
      </c>
      <c r="G3" s="155" t="s">
        <v>150</v>
      </c>
      <c r="H3" s="156" t="s">
        <v>151</v>
      </c>
      <c r="I3" s="157" t="s">
        <v>152</v>
      </c>
    </row>
    <row r="4" spans="1:9" s="164" customFormat="1" ht="36" customHeight="1">
      <c r="A4" s="158">
        <v>1</v>
      </c>
      <c r="B4" s="159" t="s">
        <v>153</v>
      </c>
      <c r="C4" s="159" t="s">
        <v>154</v>
      </c>
      <c r="D4" s="159" t="s">
        <v>155</v>
      </c>
      <c r="E4" s="160">
        <v>10000000</v>
      </c>
      <c r="F4" s="161" t="s">
        <v>156</v>
      </c>
      <c r="G4" s="162">
        <v>0.1045</v>
      </c>
      <c r="H4" s="161" t="s">
        <v>157</v>
      </c>
      <c r="I4" s="163">
        <v>43220</v>
      </c>
    </row>
    <row r="5" spans="1:9" s="164" customFormat="1" ht="36" customHeight="1">
      <c r="A5" s="158">
        <v>2</v>
      </c>
      <c r="B5" s="159" t="s">
        <v>158</v>
      </c>
      <c r="C5" s="159" t="s">
        <v>159</v>
      </c>
      <c r="D5" s="159" t="s">
        <v>160</v>
      </c>
      <c r="E5" s="160">
        <v>10000000</v>
      </c>
      <c r="F5" s="161" t="s">
        <v>161</v>
      </c>
      <c r="G5" s="165">
        <v>0.08</v>
      </c>
      <c r="H5" s="161" t="s">
        <v>162</v>
      </c>
      <c r="I5" s="163">
        <v>43313</v>
      </c>
    </row>
    <row r="6" spans="1:9" s="164" customFormat="1" ht="36" customHeight="1">
      <c r="A6" s="158">
        <v>3</v>
      </c>
      <c r="B6" s="159" t="s">
        <v>158</v>
      </c>
      <c r="C6" s="159" t="s">
        <v>159</v>
      </c>
      <c r="D6" s="159" t="s">
        <v>160</v>
      </c>
      <c r="E6" s="160">
        <v>15000000</v>
      </c>
      <c r="F6" s="161" t="s">
        <v>163</v>
      </c>
      <c r="G6" s="165">
        <v>0.08</v>
      </c>
      <c r="H6" s="161" t="s">
        <v>164</v>
      </c>
      <c r="I6" s="163">
        <v>43313</v>
      </c>
    </row>
    <row r="7" spans="1:9" s="164" customFormat="1" ht="36" hidden="1" customHeight="1">
      <c r="A7" s="158"/>
      <c r="B7" s="159" t="s">
        <v>165</v>
      </c>
      <c r="C7" s="159" t="s">
        <v>154</v>
      </c>
      <c r="D7" s="159" t="s">
        <v>166</v>
      </c>
      <c r="E7" s="160">
        <f>40-40</f>
        <v>0</v>
      </c>
      <c r="F7" s="161" t="s">
        <v>167</v>
      </c>
      <c r="G7" s="166">
        <v>8.7999999999999995E-2</v>
      </c>
      <c r="H7" s="161" t="s">
        <v>168</v>
      </c>
      <c r="I7" s="163">
        <v>42527</v>
      </c>
    </row>
    <row r="8" spans="1:9" s="164" customFormat="1" ht="36" customHeight="1">
      <c r="A8" s="158">
        <v>4</v>
      </c>
      <c r="B8" s="159" t="s">
        <v>169</v>
      </c>
      <c r="C8" s="159" t="s">
        <v>154</v>
      </c>
      <c r="D8" s="159" t="s">
        <v>170</v>
      </c>
      <c r="E8" s="160">
        <v>15000000</v>
      </c>
      <c r="F8" s="161" t="s">
        <v>171</v>
      </c>
      <c r="G8" s="166">
        <v>0.10290000000000001</v>
      </c>
      <c r="H8" s="161" t="s">
        <v>172</v>
      </c>
      <c r="I8" s="163">
        <v>44403</v>
      </c>
    </row>
    <row r="9" spans="1:9" s="164" customFormat="1" ht="36" customHeight="1">
      <c r="A9" s="158">
        <v>5</v>
      </c>
      <c r="B9" s="159" t="s">
        <v>173</v>
      </c>
      <c r="C9" s="159" t="s">
        <v>159</v>
      </c>
      <c r="D9" s="159" t="s">
        <v>160</v>
      </c>
      <c r="E9" s="160">
        <v>15000000</v>
      </c>
      <c r="F9" s="167" t="s">
        <v>174</v>
      </c>
      <c r="G9" s="166">
        <v>8.2000000000000003E-2</v>
      </c>
      <c r="H9" s="161" t="s">
        <v>162</v>
      </c>
      <c r="I9" s="163">
        <v>45210</v>
      </c>
    </row>
    <row r="10" spans="1:9" s="164" customFormat="1" ht="36" customHeight="1">
      <c r="A10" s="158">
        <v>6</v>
      </c>
      <c r="B10" s="159" t="s">
        <v>175</v>
      </c>
      <c r="C10" s="159" t="s">
        <v>154</v>
      </c>
      <c r="D10" s="159" t="s">
        <v>155</v>
      </c>
      <c r="E10" s="160">
        <v>24000000</v>
      </c>
      <c r="F10" s="161" t="s">
        <v>176</v>
      </c>
      <c r="G10" s="165">
        <v>0.1018</v>
      </c>
      <c r="H10" s="161" t="s">
        <v>177</v>
      </c>
      <c r="I10" s="163">
        <v>46276</v>
      </c>
    </row>
    <row r="11" spans="1:9" s="164" customFormat="1" ht="36" customHeight="1">
      <c r="A11" s="158">
        <v>7</v>
      </c>
      <c r="B11" s="159" t="s">
        <v>175</v>
      </c>
      <c r="C11" s="159" t="s">
        <v>154</v>
      </c>
      <c r="D11" s="159" t="s">
        <v>155</v>
      </c>
      <c r="E11" s="160">
        <v>20000000</v>
      </c>
      <c r="F11" s="161" t="s">
        <v>178</v>
      </c>
      <c r="G11" s="165">
        <v>0.1018</v>
      </c>
      <c r="H11" s="161" t="s">
        <v>179</v>
      </c>
      <c r="I11" s="163">
        <v>46276</v>
      </c>
    </row>
    <row r="12" spans="1:9" s="164" customFormat="1" ht="36" customHeight="1">
      <c r="A12" s="158">
        <v>8</v>
      </c>
      <c r="B12" s="159" t="s">
        <v>175</v>
      </c>
      <c r="C12" s="159" t="s">
        <v>154</v>
      </c>
      <c r="D12" s="159" t="s">
        <v>155</v>
      </c>
      <c r="E12" s="160">
        <v>10000000</v>
      </c>
      <c r="F12" s="161" t="s">
        <v>180</v>
      </c>
      <c r="G12" s="165">
        <v>0.1018</v>
      </c>
      <c r="H12" s="161" t="s">
        <v>181</v>
      </c>
      <c r="I12" s="163">
        <v>46276</v>
      </c>
    </row>
    <row r="13" spans="1:9" s="164" customFormat="1" ht="44.25" customHeight="1">
      <c r="A13" s="158">
        <v>9</v>
      </c>
      <c r="B13" s="159" t="s">
        <v>182</v>
      </c>
      <c r="C13" s="159" t="s">
        <v>154</v>
      </c>
      <c r="D13" s="159" t="s">
        <v>170</v>
      </c>
      <c r="E13" s="160">
        <f>10000000-3000000</f>
        <v>7000000</v>
      </c>
      <c r="F13" s="167" t="s">
        <v>183</v>
      </c>
      <c r="G13" s="166">
        <v>8.8099999999999998E-2</v>
      </c>
      <c r="H13" s="161" t="s">
        <v>184</v>
      </c>
      <c r="I13" s="168" t="s">
        <v>185</v>
      </c>
    </row>
    <row r="14" spans="1:9" s="164" customFormat="1" ht="36" customHeight="1">
      <c r="A14" s="158">
        <v>10</v>
      </c>
      <c r="B14" s="159" t="s">
        <v>186</v>
      </c>
      <c r="C14" s="159" t="s">
        <v>154</v>
      </c>
      <c r="D14" s="159" t="s">
        <v>170</v>
      </c>
      <c r="E14" s="160">
        <v>15000000</v>
      </c>
      <c r="F14" s="161" t="s">
        <v>187</v>
      </c>
      <c r="G14" s="166">
        <v>0.10150000000000001</v>
      </c>
      <c r="H14" s="161" t="s">
        <v>188</v>
      </c>
      <c r="I14" s="168" t="s">
        <v>189</v>
      </c>
    </row>
    <row r="15" spans="1:9" s="164" customFormat="1" ht="36" customHeight="1">
      <c r="A15" s="158">
        <v>11</v>
      </c>
      <c r="B15" s="159" t="s">
        <v>186</v>
      </c>
      <c r="C15" s="159" t="s">
        <v>154</v>
      </c>
      <c r="D15" s="159" t="s">
        <v>170</v>
      </c>
      <c r="E15" s="160">
        <v>10000000</v>
      </c>
      <c r="F15" s="161" t="s">
        <v>190</v>
      </c>
      <c r="G15" s="166">
        <v>0.10150000000000001</v>
      </c>
      <c r="H15" s="161" t="s">
        <v>188</v>
      </c>
      <c r="I15" s="168" t="s">
        <v>189</v>
      </c>
    </row>
    <row r="16" spans="1:9" s="164" customFormat="1" ht="36" customHeight="1">
      <c r="A16" s="158">
        <v>12</v>
      </c>
      <c r="B16" s="159" t="s">
        <v>191</v>
      </c>
      <c r="C16" s="159" t="s">
        <v>154</v>
      </c>
      <c r="D16" s="159" t="s">
        <v>170</v>
      </c>
      <c r="E16" s="160">
        <v>7000000</v>
      </c>
      <c r="F16" s="161" t="s">
        <v>192</v>
      </c>
      <c r="G16" s="166">
        <v>9.1999999999999998E-2</v>
      </c>
      <c r="H16" s="161" t="s">
        <v>193</v>
      </c>
      <c r="I16" s="169">
        <v>43927</v>
      </c>
    </row>
    <row r="17" spans="1:9" s="164" customFormat="1" ht="36" customHeight="1">
      <c r="A17" s="158">
        <v>13</v>
      </c>
      <c r="B17" s="159" t="s">
        <v>191</v>
      </c>
      <c r="C17" s="159" t="s">
        <v>154</v>
      </c>
      <c r="D17" s="159" t="s">
        <v>170</v>
      </c>
      <c r="E17" s="160">
        <v>15000000</v>
      </c>
      <c r="F17" s="161" t="s">
        <v>194</v>
      </c>
      <c r="G17" s="166">
        <v>9.1999999999999998E-2</v>
      </c>
      <c r="H17" s="161" t="s">
        <v>193</v>
      </c>
      <c r="I17" s="169">
        <v>43927</v>
      </c>
    </row>
    <row r="18" spans="1:9" s="164" customFormat="1" ht="36" customHeight="1">
      <c r="A18" s="158">
        <v>14</v>
      </c>
      <c r="B18" s="159" t="s">
        <v>195</v>
      </c>
      <c r="C18" s="159" t="s">
        <v>159</v>
      </c>
      <c r="D18" s="159" t="s">
        <v>160</v>
      </c>
      <c r="E18" s="160">
        <v>3000000</v>
      </c>
      <c r="F18" s="161" t="s">
        <v>196</v>
      </c>
      <c r="G18" s="166">
        <v>9.2499999999999999E-2</v>
      </c>
      <c r="H18" s="161" t="s">
        <v>197</v>
      </c>
      <c r="I18" s="169" t="s">
        <v>198</v>
      </c>
    </row>
    <row r="19" spans="1:9" s="164" customFormat="1" ht="36" customHeight="1">
      <c r="A19" s="158">
        <v>15</v>
      </c>
      <c r="B19" s="159" t="s">
        <v>199</v>
      </c>
      <c r="C19" s="159" t="s">
        <v>159</v>
      </c>
      <c r="D19" s="159" t="s">
        <v>160</v>
      </c>
      <c r="E19" s="160">
        <v>15000000</v>
      </c>
      <c r="F19" s="161" t="s">
        <v>196</v>
      </c>
      <c r="G19" s="166">
        <v>8.8999999999999996E-2</v>
      </c>
      <c r="H19" s="161" t="s">
        <v>197</v>
      </c>
      <c r="I19" s="169">
        <v>46294</v>
      </c>
    </row>
    <row r="20" spans="1:9" s="164" customFormat="1" ht="36" customHeight="1">
      <c r="A20" s="158">
        <v>16</v>
      </c>
      <c r="B20" s="170" t="s">
        <v>200</v>
      </c>
      <c r="C20" s="159" t="s">
        <v>159</v>
      </c>
      <c r="D20" s="159" t="s">
        <v>160</v>
      </c>
      <c r="E20" s="160">
        <v>22000000</v>
      </c>
      <c r="F20" s="171">
        <v>43062</v>
      </c>
      <c r="G20" s="166">
        <v>9.3299999999999994E-2</v>
      </c>
      <c r="H20" s="161" t="s">
        <v>197</v>
      </c>
      <c r="I20" s="169" t="s">
        <v>201</v>
      </c>
    </row>
    <row r="21" spans="1:9" s="164" customFormat="1" ht="36" customHeight="1">
      <c r="A21" s="158">
        <v>16</v>
      </c>
      <c r="B21" s="170" t="s">
        <v>200</v>
      </c>
      <c r="C21" s="159" t="s">
        <v>159</v>
      </c>
      <c r="D21" s="159" t="s">
        <v>160</v>
      </c>
      <c r="E21" s="160">
        <v>10000000</v>
      </c>
      <c r="F21" s="171">
        <v>43187</v>
      </c>
      <c r="G21" s="166">
        <v>9.3299999999999994E-2</v>
      </c>
      <c r="H21" s="161" t="s">
        <v>202</v>
      </c>
      <c r="I21" s="169" t="s">
        <v>201</v>
      </c>
    </row>
    <row r="22" spans="1:9" s="164" customFormat="1" ht="36" customHeight="1">
      <c r="A22" s="158">
        <v>17</v>
      </c>
      <c r="B22" s="170" t="s">
        <v>203</v>
      </c>
      <c r="C22" s="159" t="s">
        <v>154</v>
      </c>
      <c r="D22" s="159" t="s">
        <v>170</v>
      </c>
      <c r="E22" s="160">
        <v>20000000</v>
      </c>
      <c r="F22" s="171">
        <v>43185</v>
      </c>
      <c r="G22" s="166">
        <v>7.1999999999999995E-2</v>
      </c>
      <c r="H22" s="161" t="s">
        <v>197</v>
      </c>
      <c r="I22" s="169">
        <v>46476</v>
      </c>
    </row>
    <row r="23" spans="1:9" s="164" customFormat="1" ht="36" customHeight="1">
      <c r="A23" s="158">
        <v>18</v>
      </c>
      <c r="B23" s="170" t="s">
        <v>204</v>
      </c>
      <c r="C23" s="159" t="s">
        <v>154</v>
      </c>
      <c r="D23" s="159" t="s">
        <v>170</v>
      </c>
      <c r="E23" s="160">
        <v>5000000</v>
      </c>
      <c r="F23" s="171">
        <v>43187</v>
      </c>
      <c r="G23" s="166">
        <v>9.8000000000000004E-2</v>
      </c>
      <c r="H23" s="161" t="s">
        <v>205</v>
      </c>
      <c r="I23" s="169">
        <v>47937</v>
      </c>
    </row>
    <row r="24" spans="1:9" s="164" customFormat="1" ht="36" customHeight="1">
      <c r="A24" s="158">
        <v>19</v>
      </c>
      <c r="B24" s="170" t="s">
        <v>206</v>
      </c>
      <c r="C24" s="159" t="s">
        <v>207</v>
      </c>
      <c r="D24" s="159" t="s">
        <v>207</v>
      </c>
      <c r="E24" s="160">
        <v>505925</v>
      </c>
      <c r="F24" s="171"/>
      <c r="G24" s="166"/>
      <c r="H24" s="161"/>
      <c r="I24" s="169"/>
    </row>
    <row r="25" spans="1:9" s="164" customFormat="1" ht="36" customHeight="1">
      <c r="A25" s="158">
        <v>20</v>
      </c>
      <c r="B25" s="170" t="s">
        <v>208</v>
      </c>
      <c r="C25" s="159" t="s">
        <v>207</v>
      </c>
      <c r="D25" s="159" t="s">
        <v>207</v>
      </c>
      <c r="E25" s="160">
        <v>1000000</v>
      </c>
      <c r="F25" s="171">
        <v>43168</v>
      </c>
      <c r="G25" s="166"/>
      <c r="H25" s="161"/>
      <c r="I25" s="169"/>
    </row>
    <row r="26" spans="1:9" s="164" customFormat="1" ht="36" customHeight="1">
      <c r="A26" s="158">
        <v>21</v>
      </c>
      <c r="B26" s="170" t="s">
        <v>209</v>
      </c>
      <c r="C26" s="159" t="s">
        <v>207</v>
      </c>
      <c r="D26" s="159" t="s">
        <v>207</v>
      </c>
      <c r="E26" s="160">
        <v>1000000</v>
      </c>
      <c r="F26" s="171">
        <v>43168</v>
      </c>
      <c r="G26" s="166"/>
      <c r="H26" s="161"/>
      <c r="I26" s="169"/>
    </row>
    <row r="27" spans="1:9" ht="24.75" customHeight="1">
      <c r="A27" s="172"/>
      <c r="B27" s="173"/>
      <c r="C27" s="173"/>
      <c r="D27" s="173"/>
      <c r="E27" s="174">
        <f>SUM(E4:E26)</f>
        <v>250505925</v>
      </c>
      <c r="F27" s="172"/>
      <c r="G27" s="175"/>
      <c r="H27" s="176"/>
      <c r="I27" s="149"/>
    </row>
    <row r="28" spans="1:9">
      <c r="A28" s="149"/>
      <c r="B28" s="173"/>
      <c r="C28" s="173"/>
      <c r="D28" s="173"/>
      <c r="E28" s="149"/>
      <c r="F28" s="172"/>
      <c r="G28" s="149"/>
      <c r="H28" s="172"/>
      <c r="I28" s="149"/>
    </row>
    <row r="31" spans="1:9">
      <c r="A31" s="145" t="s">
        <v>210</v>
      </c>
    </row>
  </sheetData>
  <pageMargins left="0.26" right="0.22" top="0.5" bottom="0.5" header="0.3" footer="0.3"/>
  <pageSetup paperSize="9" scale="7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K197"/>
  <sheetViews>
    <sheetView zoomScale="115" zoomScaleNormal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92" sqref="D192"/>
    </sheetView>
  </sheetViews>
  <sheetFormatPr defaultColWidth="19.140625" defaultRowHeight="12.75"/>
  <cols>
    <col min="1" max="1" width="16.5703125" style="2" customWidth="1"/>
    <col min="2" max="2" width="15.5703125" style="2" bestFit="1" customWidth="1"/>
    <col min="3" max="3" width="15.140625" style="2" customWidth="1"/>
    <col min="4" max="4" width="18.7109375" style="2" customWidth="1"/>
    <col min="5" max="5" width="13.7109375" style="2" customWidth="1"/>
    <col min="6" max="6" width="12" style="2" bestFit="1" customWidth="1"/>
    <col min="7" max="7" width="17" style="2" customWidth="1"/>
    <col min="8" max="8" width="12.5703125" style="2" hidden="1" customWidth="1"/>
    <col min="9" max="9" width="0" style="2" hidden="1" customWidth="1"/>
    <col min="10" max="10" width="14.140625" style="2" hidden="1" customWidth="1"/>
    <col min="11" max="11" width="17" style="2" customWidth="1"/>
    <col min="12" max="247" width="9.140625" style="2" customWidth="1"/>
    <col min="248" max="16384" width="19.140625" style="2"/>
  </cols>
  <sheetData>
    <row r="1" spans="1:11">
      <c r="A1" s="1"/>
      <c r="K1" s="1" t="s">
        <v>235</v>
      </c>
    </row>
    <row r="2" spans="1:11" ht="15.75">
      <c r="A2" s="120" t="s">
        <v>12</v>
      </c>
      <c r="B2" s="121"/>
      <c r="C2" s="121"/>
      <c r="D2" s="121"/>
      <c r="E2" s="121"/>
      <c r="F2" s="4"/>
      <c r="G2" s="4"/>
      <c r="H2" s="4"/>
      <c r="I2" s="4"/>
      <c r="J2" s="4"/>
    </row>
    <row r="3" spans="1:11" ht="38.25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6</v>
      </c>
      <c r="J3" s="5" t="s">
        <v>9</v>
      </c>
      <c r="K3" s="5" t="s">
        <v>36</v>
      </c>
    </row>
    <row r="4" spans="1:11" ht="15">
      <c r="A4" s="7">
        <v>39646</v>
      </c>
      <c r="B4" s="8" t="s">
        <v>10</v>
      </c>
      <c r="C4" s="9">
        <v>30431204489</v>
      </c>
      <c r="D4" s="10">
        <v>10279843</v>
      </c>
      <c r="E4" s="11">
        <v>0.05</v>
      </c>
      <c r="F4" s="8">
        <v>1065</v>
      </c>
      <c r="G4" s="12">
        <f t="shared" ref="G4:G67" si="0">+A4+F4</f>
        <v>40711</v>
      </c>
      <c r="H4" s="12">
        <v>40633</v>
      </c>
      <c r="I4" s="13">
        <f>+H4-A4</f>
        <v>987</v>
      </c>
      <c r="J4" s="14">
        <f t="shared" ref="J4:J36" si="1">+D4*E4/365*I4</f>
        <v>1389891.1015068493</v>
      </c>
      <c r="K4" s="17" t="s">
        <v>37</v>
      </c>
    </row>
    <row r="5" spans="1:11" ht="15" customHeight="1">
      <c r="A5" s="7">
        <v>39917</v>
      </c>
      <c r="B5" s="8" t="s">
        <v>10</v>
      </c>
      <c r="C5" s="9">
        <v>33722009102</v>
      </c>
      <c r="D5" s="10">
        <v>4883428</v>
      </c>
      <c r="E5" s="11">
        <v>7.2499999999999995E-2</v>
      </c>
      <c r="F5" s="8">
        <v>180</v>
      </c>
      <c r="G5" s="12">
        <f t="shared" si="0"/>
        <v>40097</v>
      </c>
      <c r="H5" s="12">
        <v>40633</v>
      </c>
      <c r="I5" s="13">
        <f>+H5-A5</f>
        <v>716</v>
      </c>
      <c r="J5" s="14">
        <f>+D5*E5/365*I5</f>
        <v>694517.11638356163</v>
      </c>
      <c r="K5" s="341" t="s">
        <v>38</v>
      </c>
    </row>
    <row r="6" spans="1:11" ht="15">
      <c r="A6" s="7">
        <v>39961</v>
      </c>
      <c r="B6" s="8" t="s">
        <v>10</v>
      </c>
      <c r="C6" s="9">
        <v>30813975506</v>
      </c>
      <c r="D6" s="10">
        <v>9656336</v>
      </c>
      <c r="E6" s="11">
        <v>6.9000000000000006E-2</v>
      </c>
      <c r="F6" s="8">
        <v>366</v>
      </c>
      <c r="G6" s="12">
        <f t="shared" si="0"/>
        <v>40327</v>
      </c>
      <c r="H6" s="12">
        <v>40633</v>
      </c>
      <c r="I6" s="13">
        <f>+H6-A6</f>
        <v>672</v>
      </c>
      <c r="J6" s="14">
        <f>+D6*E6/365*I6</f>
        <v>1226698.5962958904</v>
      </c>
      <c r="K6" s="342"/>
    </row>
    <row r="7" spans="1:11" ht="15">
      <c r="A7" s="7">
        <v>39967</v>
      </c>
      <c r="B7" s="8" t="s">
        <v>10</v>
      </c>
      <c r="C7" s="9">
        <v>31207841326</v>
      </c>
      <c r="D7" s="10">
        <v>10313521</v>
      </c>
      <c r="E7" s="11">
        <v>6.5000000000000002E-2</v>
      </c>
      <c r="F7" s="8">
        <v>366</v>
      </c>
      <c r="G7" s="12">
        <f t="shared" si="0"/>
        <v>40333</v>
      </c>
      <c r="H7" s="12">
        <v>40633</v>
      </c>
      <c r="I7" s="13">
        <f>+H7-A7</f>
        <v>666</v>
      </c>
      <c r="J7" s="14">
        <f>+D7*E7/365*I7</f>
        <v>1223211.8468219179</v>
      </c>
      <c r="K7" s="342"/>
    </row>
    <row r="8" spans="1:11" ht="15">
      <c r="A8" s="7">
        <v>39967</v>
      </c>
      <c r="B8" s="8" t="s">
        <v>10</v>
      </c>
      <c r="C8" s="9">
        <v>35041986595</v>
      </c>
      <c r="D8" s="10">
        <v>10997079</v>
      </c>
      <c r="E8" s="11">
        <v>6.5000000000000002E-2</v>
      </c>
      <c r="F8" s="8">
        <v>366</v>
      </c>
      <c r="G8" s="12">
        <f t="shared" si="0"/>
        <v>40333</v>
      </c>
      <c r="H8" s="12"/>
      <c r="I8" s="13"/>
      <c r="J8" s="14"/>
      <c r="K8" s="342"/>
    </row>
    <row r="9" spans="1:11" ht="15">
      <c r="A9" s="7">
        <v>40004</v>
      </c>
      <c r="B9" s="8" t="s">
        <v>10</v>
      </c>
      <c r="C9" s="9">
        <v>30820250159</v>
      </c>
      <c r="D9" s="10">
        <v>8936869</v>
      </c>
      <c r="E9" s="11">
        <v>6.5000000000000002E-2</v>
      </c>
      <c r="F9" s="8">
        <v>366</v>
      </c>
      <c r="G9" s="12">
        <f t="shared" si="0"/>
        <v>40370</v>
      </c>
      <c r="H9" s="12">
        <v>40633</v>
      </c>
      <c r="I9" s="13">
        <f>+H9-A9</f>
        <v>629</v>
      </c>
      <c r="J9" s="14">
        <f>+D9*E9/365*I9</f>
        <v>1001051.7508630137</v>
      </c>
      <c r="K9" s="342"/>
    </row>
    <row r="10" spans="1:11" ht="15">
      <c r="A10" s="7">
        <v>40029</v>
      </c>
      <c r="B10" s="8" t="s">
        <v>10</v>
      </c>
      <c r="C10" s="15">
        <v>30848281381</v>
      </c>
      <c r="D10" s="10">
        <v>8931367</v>
      </c>
      <c r="E10" s="11">
        <v>7.2499999999999995E-2</v>
      </c>
      <c r="F10" s="8">
        <v>366</v>
      </c>
      <c r="G10" s="12">
        <f t="shared" si="0"/>
        <v>40395</v>
      </c>
      <c r="H10" s="12">
        <v>40633</v>
      </c>
      <c r="I10" s="13">
        <f>+H10-A10</f>
        <v>604</v>
      </c>
      <c r="J10" s="14">
        <f t="shared" si="1"/>
        <v>1071519.3450136986</v>
      </c>
      <c r="K10" s="342"/>
    </row>
    <row r="11" spans="1:11" ht="15">
      <c r="A11" s="7">
        <v>40045</v>
      </c>
      <c r="B11" s="8" t="s">
        <v>10</v>
      </c>
      <c r="C11" s="15">
        <v>30913175030</v>
      </c>
      <c r="D11" s="10">
        <v>5395795</v>
      </c>
      <c r="E11" s="11">
        <v>7.2499999999999995E-2</v>
      </c>
      <c r="F11" s="8">
        <v>366</v>
      </c>
      <c r="G11" s="12">
        <f t="shared" si="0"/>
        <v>40411</v>
      </c>
      <c r="H11" s="12">
        <v>40633</v>
      </c>
      <c r="I11" s="13">
        <f>+H11-A11</f>
        <v>588</v>
      </c>
      <c r="J11" s="14">
        <f t="shared" si="1"/>
        <v>630199.28999999992</v>
      </c>
      <c r="K11" s="342"/>
    </row>
    <row r="12" spans="1:11" ht="15">
      <c r="A12" s="7">
        <v>40045</v>
      </c>
      <c r="B12" s="8" t="s">
        <v>10</v>
      </c>
      <c r="C12" s="15">
        <v>32103022737</v>
      </c>
      <c r="D12" s="10">
        <v>7941720</v>
      </c>
      <c r="E12" s="11">
        <v>7.2499999999999995E-2</v>
      </c>
      <c r="F12" s="8">
        <v>366</v>
      </c>
      <c r="G12" s="12">
        <f t="shared" si="0"/>
        <v>40411</v>
      </c>
      <c r="H12" s="12">
        <v>40633</v>
      </c>
      <c r="I12" s="13">
        <f>+H12-A12</f>
        <v>588</v>
      </c>
      <c r="J12" s="14">
        <f t="shared" si="1"/>
        <v>927549.37972602725</v>
      </c>
      <c r="K12" s="342"/>
    </row>
    <row r="13" spans="1:11" ht="15">
      <c r="A13" s="7">
        <v>40045</v>
      </c>
      <c r="B13" s="8" t="s">
        <v>10</v>
      </c>
      <c r="C13" s="15">
        <v>32103023184</v>
      </c>
      <c r="D13" s="10">
        <v>8232762</v>
      </c>
      <c r="E13" s="11">
        <v>7.2499999999999995E-2</v>
      </c>
      <c r="F13" s="8">
        <v>366</v>
      </c>
      <c r="G13" s="12">
        <f t="shared" si="0"/>
        <v>40411</v>
      </c>
      <c r="H13" s="12"/>
      <c r="I13" s="13"/>
      <c r="J13" s="14"/>
      <c r="K13" s="342"/>
    </row>
    <row r="14" spans="1:11" ht="15">
      <c r="A14" s="7">
        <v>40045</v>
      </c>
      <c r="B14" s="8" t="s">
        <v>10</v>
      </c>
      <c r="C14" s="15">
        <v>30913175835</v>
      </c>
      <c r="D14" s="10">
        <v>5607964</v>
      </c>
      <c r="E14" s="11">
        <v>7.2499999999999995E-2</v>
      </c>
      <c r="F14" s="8">
        <v>366</v>
      </c>
      <c r="G14" s="12">
        <f t="shared" si="0"/>
        <v>40411</v>
      </c>
      <c r="H14" s="12">
        <v>40633</v>
      </c>
      <c r="I14" s="13">
        <f>+H14-A14</f>
        <v>588</v>
      </c>
      <c r="J14" s="14">
        <f t="shared" si="1"/>
        <v>654979.46663013694</v>
      </c>
      <c r="K14" s="342"/>
    </row>
    <row r="15" spans="1:11" ht="15">
      <c r="A15" s="7">
        <v>40045</v>
      </c>
      <c r="B15" s="8" t="s">
        <v>10</v>
      </c>
      <c r="C15" s="16">
        <v>32103023865</v>
      </c>
      <c r="D15" s="10">
        <v>7937198</v>
      </c>
      <c r="E15" s="11">
        <v>7.1499999999999994E-2</v>
      </c>
      <c r="F15" s="8">
        <v>366</v>
      </c>
      <c r="G15" s="12">
        <f t="shared" si="0"/>
        <v>40411</v>
      </c>
      <c r="H15" s="12">
        <v>40633</v>
      </c>
      <c r="I15" s="13">
        <f>+H15-A15</f>
        <v>588</v>
      </c>
      <c r="J15" s="14">
        <f t="shared" si="1"/>
        <v>914234.73511232866</v>
      </c>
      <c r="K15" s="342"/>
    </row>
    <row r="16" spans="1:11" ht="15">
      <c r="A16" s="7">
        <v>40045</v>
      </c>
      <c r="B16" s="8" t="s">
        <v>10</v>
      </c>
      <c r="C16" s="16">
        <v>32103024542</v>
      </c>
      <c r="D16" s="10">
        <v>8199205</v>
      </c>
      <c r="E16" s="11">
        <v>7.1499999999999994E-2</v>
      </c>
      <c r="F16" s="8">
        <v>366</v>
      </c>
      <c r="G16" s="12">
        <f t="shared" si="0"/>
        <v>40411</v>
      </c>
      <c r="H16" s="12"/>
      <c r="I16" s="13"/>
      <c r="J16" s="14"/>
      <c r="K16" s="342"/>
    </row>
    <row r="17" spans="1:11" ht="15">
      <c r="A17" s="7">
        <v>40069</v>
      </c>
      <c r="B17" s="8" t="s">
        <v>10</v>
      </c>
      <c r="C17" s="15">
        <v>30913174310</v>
      </c>
      <c r="D17" s="10">
        <v>5461269</v>
      </c>
      <c r="E17" s="11">
        <v>7.1499999999999994E-2</v>
      </c>
      <c r="F17" s="8">
        <v>366</v>
      </c>
      <c r="G17" s="12">
        <f t="shared" si="0"/>
        <v>40435</v>
      </c>
      <c r="H17" s="12">
        <v>40633</v>
      </c>
      <c r="I17" s="13">
        <f>+H17-A17</f>
        <v>564</v>
      </c>
      <c r="J17" s="14">
        <f t="shared" si="1"/>
        <v>603372.9690246575</v>
      </c>
      <c r="K17" s="342"/>
    </row>
    <row r="18" spans="1:11" ht="15">
      <c r="A18" s="122">
        <v>40069</v>
      </c>
      <c r="B18" s="123" t="s">
        <v>10</v>
      </c>
      <c r="C18" s="124">
        <v>32103022409</v>
      </c>
      <c r="D18" s="44">
        <v>7935130</v>
      </c>
      <c r="E18" s="125">
        <v>7.2499999999999995E-2</v>
      </c>
      <c r="F18" s="8">
        <v>366</v>
      </c>
      <c r="G18" s="12">
        <f t="shared" si="0"/>
        <v>40435</v>
      </c>
      <c r="H18" s="12">
        <v>40633</v>
      </c>
      <c r="I18" s="13">
        <f>+H18-A18</f>
        <v>564</v>
      </c>
      <c r="J18" s="14">
        <f t="shared" si="1"/>
        <v>888951.96082191775</v>
      </c>
      <c r="K18" s="342"/>
    </row>
    <row r="19" spans="1:11" s="18" customFormat="1" ht="15">
      <c r="A19" s="7">
        <v>40069</v>
      </c>
      <c r="B19" s="8" t="s">
        <v>10</v>
      </c>
      <c r="C19" s="126">
        <v>32103023559</v>
      </c>
      <c r="D19" s="10">
        <v>8232762</v>
      </c>
      <c r="E19" s="11">
        <v>7.2499999999999995E-2</v>
      </c>
      <c r="F19" s="8">
        <v>366</v>
      </c>
      <c r="G19" s="12">
        <f t="shared" si="0"/>
        <v>40435</v>
      </c>
      <c r="H19" s="12"/>
      <c r="I19" s="13"/>
      <c r="J19" s="17"/>
      <c r="K19" s="343"/>
    </row>
    <row r="20" spans="1:11" ht="15" customHeight="1">
      <c r="A20" s="7">
        <v>40196</v>
      </c>
      <c r="B20" s="8" t="s">
        <v>10</v>
      </c>
      <c r="C20" s="15">
        <v>31027065424</v>
      </c>
      <c r="D20" s="10">
        <v>7110670</v>
      </c>
      <c r="E20" s="11">
        <v>6.9000000000000006E-2</v>
      </c>
      <c r="F20" s="8">
        <v>366</v>
      </c>
      <c r="G20" s="12">
        <f t="shared" si="0"/>
        <v>40562</v>
      </c>
      <c r="H20" s="12">
        <v>40633</v>
      </c>
      <c r="I20" s="13">
        <f>+H20-A4</f>
        <v>987</v>
      </c>
      <c r="J20" s="14">
        <f>+D4*E4/365*I20</f>
        <v>1389891.1015068493</v>
      </c>
      <c r="K20" s="347" t="s">
        <v>39</v>
      </c>
    </row>
    <row r="21" spans="1:11" ht="15">
      <c r="A21" s="7">
        <v>40218</v>
      </c>
      <c r="B21" s="8" t="s">
        <v>10</v>
      </c>
      <c r="C21" s="15">
        <v>31052597378</v>
      </c>
      <c r="D21" s="10">
        <v>7112370</v>
      </c>
      <c r="E21" s="11">
        <v>6.9000000000000006E-2</v>
      </c>
      <c r="F21" s="8">
        <v>366</v>
      </c>
      <c r="G21" s="12">
        <f t="shared" si="0"/>
        <v>40584</v>
      </c>
      <c r="H21" s="12">
        <v>40633</v>
      </c>
      <c r="I21" s="13">
        <f>+H21-A5</f>
        <v>716</v>
      </c>
      <c r="J21" s="14">
        <f>+D5*E5/365*I21</f>
        <v>694517.11638356163</v>
      </c>
      <c r="K21" s="347"/>
    </row>
    <row r="22" spans="1:11" ht="15">
      <c r="A22" s="7">
        <v>40218</v>
      </c>
      <c r="B22" s="8" t="s">
        <v>10</v>
      </c>
      <c r="C22" s="15">
        <v>31052596793</v>
      </c>
      <c r="D22" s="10">
        <v>10396053</v>
      </c>
      <c r="E22" s="11">
        <v>5.5E-2</v>
      </c>
      <c r="F22" s="8">
        <v>366</v>
      </c>
      <c r="G22" s="12">
        <f t="shared" si="0"/>
        <v>40584</v>
      </c>
      <c r="H22" s="12">
        <v>40633</v>
      </c>
      <c r="I22" s="13">
        <f>+H22-A6</f>
        <v>672</v>
      </c>
      <c r="J22" s="14">
        <f>+D6*E6/365*I22</f>
        <v>1226698.5962958904</v>
      </c>
      <c r="K22" s="347"/>
    </row>
    <row r="23" spans="1:11" s="18" customFormat="1" ht="15">
      <c r="A23" s="7">
        <v>40246</v>
      </c>
      <c r="B23" s="8" t="s">
        <v>10</v>
      </c>
      <c r="C23" s="15">
        <v>30716529336</v>
      </c>
      <c r="D23" s="10">
        <v>9639698</v>
      </c>
      <c r="E23" s="11">
        <v>6.9000000000000006E-2</v>
      </c>
      <c r="F23" s="8">
        <v>366</v>
      </c>
      <c r="G23" s="12">
        <f t="shared" si="0"/>
        <v>40612</v>
      </c>
      <c r="H23" s="12">
        <v>40633</v>
      </c>
      <c r="I23" s="13">
        <f>+H23-A7</f>
        <v>666</v>
      </c>
      <c r="J23" s="17">
        <f>+D7*E7/365*I23</f>
        <v>1223211.8468219179</v>
      </c>
      <c r="K23" s="347"/>
    </row>
    <row r="24" spans="1:11" ht="15">
      <c r="A24" s="7">
        <v>40249</v>
      </c>
      <c r="B24" s="8" t="s">
        <v>10</v>
      </c>
      <c r="C24" s="15">
        <v>30346604360</v>
      </c>
      <c r="D24" s="10">
        <v>8334980</v>
      </c>
      <c r="E24" s="11">
        <v>6.9000000000000006E-2</v>
      </c>
      <c r="F24" s="8">
        <v>366</v>
      </c>
      <c r="G24" s="12">
        <f t="shared" si="0"/>
        <v>40615</v>
      </c>
      <c r="H24" s="12">
        <v>40633</v>
      </c>
      <c r="I24" s="13">
        <f>+H24-A9</f>
        <v>629</v>
      </c>
      <c r="J24" s="14">
        <f>+D9*E9/365*I24</f>
        <v>1001051.7508630137</v>
      </c>
      <c r="K24" s="347"/>
    </row>
    <row r="25" spans="1:11" ht="15">
      <c r="A25" s="7">
        <v>40272</v>
      </c>
      <c r="B25" s="8" t="s">
        <v>10</v>
      </c>
      <c r="C25" s="9">
        <v>30361327647</v>
      </c>
      <c r="D25" s="10">
        <v>4866380</v>
      </c>
      <c r="E25" s="11">
        <v>6.9000000000000006E-2</v>
      </c>
      <c r="F25" s="19">
        <v>365</v>
      </c>
      <c r="G25" s="12">
        <f t="shared" si="0"/>
        <v>40637</v>
      </c>
      <c r="H25" s="12">
        <v>40633</v>
      </c>
      <c r="I25" s="13">
        <f t="shared" ref="I25:I38" si="2">+H25-A25</f>
        <v>361</v>
      </c>
      <c r="J25" s="14">
        <f t="shared" si="1"/>
        <v>332100.43676712329</v>
      </c>
      <c r="K25" s="347"/>
    </row>
    <row r="26" spans="1:11" ht="15">
      <c r="A26" s="7">
        <v>40268</v>
      </c>
      <c r="B26" s="8" t="s">
        <v>10</v>
      </c>
      <c r="C26" s="15">
        <v>30727489208</v>
      </c>
      <c r="D26" s="10">
        <v>4510044</v>
      </c>
      <c r="E26" s="11">
        <v>6.9000000000000006E-2</v>
      </c>
      <c r="F26" s="8">
        <v>366</v>
      </c>
      <c r="G26" s="12">
        <f t="shared" si="0"/>
        <v>40634</v>
      </c>
      <c r="H26" s="12">
        <v>40633</v>
      </c>
      <c r="I26" s="13">
        <f t="shared" si="2"/>
        <v>365</v>
      </c>
      <c r="J26" s="14">
        <f t="shared" si="1"/>
        <v>311193.03600000002</v>
      </c>
      <c r="K26" s="347"/>
    </row>
    <row r="27" spans="1:11" ht="15">
      <c r="A27" s="20">
        <v>40323</v>
      </c>
      <c r="B27" s="8" t="s">
        <v>10</v>
      </c>
      <c r="C27" s="15">
        <v>35203667271</v>
      </c>
      <c r="D27" s="10">
        <v>12298117</v>
      </c>
      <c r="E27" s="11">
        <v>0.05</v>
      </c>
      <c r="F27" s="8">
        <v>457</v>
      </c>
      <c r="G27" s="12">
        <f t="shared" si="0"/>
        <v>40780</v>
      </c>
      <c r="H27" s="12">
        <v>40633</v>
      </c>
      <c r="I27" s="13">
        <f t="shared" si="2"/>
        <v>310</v>
      </c>
      <c r="J27" s="14">
        <f t="shared" si="1"/>
        <v>522248.80410958896</v>
      </c>
      <c r="K27" s="347"/>
    </row>
    <row r="28" spans="1:11" ht="15" customHeight="1">
      <c r="A28" s="7">
        <v>40192</v>
      </c>
      <c r="B28" s="8" t="s">
        <v>10</v>
      </c>
      <c r="C28" s="15">
        <v>30642722490</v>
      </c>
      <c r="D28" s="10">
        <v>6756485</v>
      </c>
      <c r="E28" s="11">
        <v>6.9000000000000006E-2</v>
      </c>
      <c r="F28" s="8">
        <v>366</v>
      </c>
      <c r="G28" s="12">
        <f t="shared" si="0"/>
        <v>40558</v>
      </c>
      <c r="H28" s="12">
        <v>40633</v>
      </c>
      <c r="I28" s="13">
        <f t="shared" si="2"/>
        <v>441</v>
      </c>
      <c r="J28" s="14">
        <f t="shared" si="1"/>
        <v>563268.7179863014</v>
      </c>
      <c r="K28" s="347" t="s">
        <v>40</v>
      </c>
    </row>
    <row r="29" spans="1:11" ht="15">
      <c r="A29" s="7">
        <v>40196</v>
      </c>
      <c r="B29" s="8" t="s">
        <v>10</v>
      </c>
      <c r="C29" s="15">
        <v>30312379003</v>
      </c>
      <c r="D29" s="10">
        <v>10431031</v>
      </c>
      <c r="E29" s="11">
        <v>6.9000000000000006E-2</v>
      </c>
      <c r="F29" s="8">
        <v>366</v>
      </c>
      <c r="G29" s="12">
        <f t="shared" si="0"/>
        <v>40562</v>
      </c>
      <c r="H29" s="12">
        <v>40633</v>
      </c>
      <c r="I29" s="13">
        <f t="shared" si="2"/>
        <v>437</v>
      </c>
      <c r="J29" s="14">
        <f t="shared" si="1"/>
        <v>861717.4732684932</v>
      </c>
      <c r="K29" s="347"/>
    </row>
    <row r="30" spans="1:11" ht="15">
      <c r="A30" s="7">
        <v>40283</v>
      </c>
      <c r="B30" s="8" t="s">
        <v>10</v>
      </c>
      <c r="C30" s="9">
        <v>31417779822</v>
      </c>
      <c r="D30" s="10">
        <v>5254254</v>
      </c>
      <c r="E30" s="11">
        <v>6.7500000000000004E-2</v>
      </c>
      <c r="F30" s="19">
        <v>365</v>
      </c>
      <c r="G30" s="12">
        <f t="shared" si="0"/>
        <v>40648</v>
      </c>
      <c r="H30" s="12">
        <v>40633</v>
      </c>
      <c r="I30" s="13">
        <f t="shared" si="2"/>
        <v>350</v>
      </c>
      <c r="J30" s="14">
        <f t="shared" si="1"/>
        <v>340086.98835616442</v>
      </c>
      <c r="K30" s="347"/>
    </row>
    <row r="31" spans="1:11" ht="15">
      <c r="A31" s="7">
        <v>40352</v>
      </c>
      <c r="B31" s="8" t="s">
        <v>10</v>
      </c>
      <c r="C31" s="9">
        <v>31417734075</v>
      </c>
      <c r="D31" s="10">
        <v>3477842</v>
      </c>
      <c r="E31" s="11">
        <v>6.9000000000000006E-2</v>
      </c>
      <c r="F31" s="19">
        <v>365</v>
      </c>
      <c r="G31" s="12">
        <f t="shared" si="0"/>
        <v>40717</v>
      </c>
      <c r="H31" s="12">
        <v>40633</v>
      </c>
      <c r="I31" s="13">
        <f t="shared" si="2"/>
        <v>281</v>
      </c>
      <c r="J31" s="14">
        <f t="shared" si="1"/>
        <v>184744.87270684933</v>
      </c>
      <c r="K31" s="347"/>
    </row>
    <row r="32" spans="1:11" ht="15">
      <c r="A32" s="7">
        <v>40452</v>
      </c>
      <c r="B32" s="8" t="s">
        <v>10</v>
      </c>
      <c r="C32" s="9">
        <v>31032783288</v>
      </c>
      <c r="D32" s="10">
        <v>10687978</v>
      </c>
      <c r="E32" s="11">
        <v>6.5000000000000002E-2</v>
      </c>
      <c r="F32" s="8">
        <v>365</v>
      </c>
      <c r="G32" s="12">
        <f t="shared" si="0"/>
        <v>40817</v>
      </c>
      <c r="H32" s="12">
        <v>40633</v>
      </c>
      <c r="I32" s="13">
        <f t="shared" si="2"/>
        <v>181</v>
      </c>
      <c r="J32" s="14">
        <f t="shared" si="1"/>
        <v>344504.27717808221</v>
      </c>
      <c r="K32" s="347"/>
    </row>
    <row r="33" spans="1:11" ht="15">
      <c r="A33" s="7">
        <v>40464</v>
      </c>
      <c r="B33" s="8" t="s">
        <v>10</v>
      </c>
      <c r="C33" s="9">
        <v>30520926333</v>
      </c>
      <c r="D33" s="10">
        <v>9742492</v>
      </c>
      <c r="E33" s="11">
        <v>7.1499999999999994E-2</v>
      </c>
      <c r="F33" s="8">
        <v>366</v>
      </c>
      <c r="G33" s="12">
        <f t="shared" si="0"/>
        <v>40830</v>
      </c>
      <c r="H33" s="12">
        <v>40633</v>
      </c>
      <c r="I33" s="13">
        <f t="shared" si="2"/>
        <v>169</v>
      </c>
      <c r="J33" s="14">
        <f t="shared" si="1"/>
        <v>322529.86871780822</v>
      </c>
      <c r="K33" s="347"/>
    </row>
    <row r="34" spans="1:11" ht="15">
      <c r="A34" s="7">
        <v>40501</v>
      </c>
      <c r="B34" s="8" t="s">
        <v>10</v>
      </c>
      <c r="C34" s="9">
        <v>31510069790</v>
      </c>
      <c r="D34" s="10">
        <v>8373893</v>
      </c>
      <c r="E34" s="11">
        <v>6.5000000000000002E-2</v>
      </c>
      <c r="F34" s="21">
        <v>555</v>
      </c>
      <c r="G34" s="12">
        <f t="shared" si="0"/>
        <v>41056</v>
      </c>
      <c r="H34" s="12">
        <v>40633</v>
      </c>
      <c r="I34" s="13">
        <f t="shared" si="2"/>
        <v>132</v>
      </c>
      <c r="J34" s="14">
        <f>+D34*E34/365*I34</f>
        <v>196843.84093150686</v>
      </c>
      <c r="K34" s="347"/>
    </row>
    <row r="35" spans="1:11" ht="15" customHeight="1">
      <c r="A35" s="7">
        <v>40502</v>
      </c>
      <c r="B35" s="8" t="s">
        <v>10</v>
      </c>
      <c r="C35" s="9">
        <v>35041981972</v>
      </c>
      <c r="D35" s="10">
        <v>11521547</v>
      </c>
      <c r="E35" s="11">
        <v>6.5000000000000002E-2</v>
      </c>
      <c r="F35" s="21">
        <v>555</v>
      </c>
      <c r="G35" s="12">
        <f t="shared" si="0"/>
        <v>41057</v>
      </c>
      <c r="H35" s="12">
        <v>40633</v>
      </c>
      <c r="I35" s="13">
        <f t="shared" si="2"/>
        <v>131</v>
      </c>
      <c r="J35" s="14">
        <f t="shared" si="1"/>
        <v>268783.48686301371</v>
      </c>
      <c r="K35" s="347" t="s">
        <v>41</v>
      </c>
    </row>
    <row r="36" spans="1:11" ht="15">
      <c r="A36" s="7">
        <v>40533</v>
      </c>
      <c r="B36" s="8" t="s">
        <v>10</v>
      </c>
      <c r="C36" s="9">
        <v>31549390653</v>
      </c>
      <c r="D36" s="10">
        <v>8006418</v>
      </c>
      <c r="E36" s="11">
        <v>6.9500000000000006E-2</v>
      </c>
      <c r="F36" s="8">
        <v>555</v>
      </c>
      <c r="G36" s="12">
        <f t="shared" si="0"/>
        <v>41088</v>
      </c>
      <c r="H36" s="12">
        <v>40633</v>
      </c>
      <c r="I36" s="13">
        <f t="shared" si="2"/>
        <v>100</v>
      </c>
      <c r="J36" s="14">
        <f t="shared" si="1"/>
        <v>152450.97287671236</v>
      </c>
      <c r="K36" s="347"/>
    </row>
    <row r="37" spans="1:11" ht="15">
      <c r="A37" s="7">
        <v>40568</v>
      </c>
      <c r="B37" s="8" t="s">
        <v>10</v>
      </c>
      <c r="C37" s="9">
        <v>31601879282</v>
      </c>
      <c r="D37" s="10">
        <v>10442271</v>
      </c>
      <c r="E37" s="11">
        <v>6.5000000000000002E-2</v>
      </c>
      <c r="F37" s="8">
        <v>555</v>
      </c>
      <c r="G37" s="12">
        <f t="shared" si="0"/>
        <v>41123</v>
      </c>
      <c r="H37" s="12">
        <v>40633</v>
      </c>
      <c r="I37" s="13">
        <f t="shared" si="2"/>
        <v>65</v>
      </c>
      <c r="J37" s="14">
        <f>+D37*E37/365*I37</f>
        <v>120872.86294520547</v>
      </c>
      <c r="K37" s="347"/>
    </row>
    <row r="38" spans="1:11" ht="15">
      <c r="A38" s="7">
        <v>40633</v>
      </c>
      <c r="B38" s="8" t="s">
        <v>10</v>
      </c>
      <c r="C38" s="9">
        <v>31694706504</v>
      </c>
      <c r="D38" s="10">
        <v>6310444</v>
      </c>
      <c r="E38" s="11">
        <v>6.9000000000000006E-2</v>
      </c>
      <c r="F38" s="8">
        <v>366</v>
      </c>
      <c r="G38" s="12">
        <f t="shared" si="0"/>
        <v>40999</v>
      </c>
      <c r="H38" s="12">
        <v>40633</v>
      </c>
      <c r="I38" s="13">
        <f t="shared" si="2"/>
        <v>0</v>
      </c>
      <c r="J38" s="14">
        <f>+D38*E38/365*I38</f>
        <v>0</v>
      </c>
      <c r="K38" s="347"/>
    </row>
    <row r="39" spans="1:11" ht="15">
      <c r="A39" s="7">
        <v>40675</v>
      </c>
      <c r="B39" s="8" t="s">
        <v>10</v>
      </c>
      <c r="C39" s="9">
        <v>31745114148</v>
      </c>
      <c r="D39" s="10">
        <v>7963098</v>
      </c>
      <c r="E39" s="11">
        <v>6.7500000000000004E-2</v>
      </c>
      <c r="F39" s="8">
        <v>555</v>
      </c>
      <c r="G39" s="12">
        <f t="shared" si="0"/>
        <v>41230</v>
      </c>
      <c r="H39" s="7">
        <v>40999</v>
      </c>
      <c r="I39" s="22"/>
      <c r="J39" s="22"/>
      <c r="K39" s="348" t="s">
        <v>37</v>
      </c>
    </row>
    <row r="40" spans="1:11" ht="15">
      <c r="A40" s="7">
        <v>40676</v>
      </c>
      <c r="B40" s="8" t="s">
        <v>10</v>
      </c>
      <c r="C40" s="9">
        <v>31746109567</v>
      </c>
      <c r="D40" s="10">
        <v>7963098</v>
      </c>
      <c r="E40" s="11">
        <v>6.7500000000000004E-2</v>
      </c>
      <c r="F40" s="8">
        <v>555</v>
      </c>
      <c r="G40" s="12">
        <f t="shared" si="0"/>
        <v>41231</v>
      </c>
      <c r="H40" s="7">
        <v>40999</v>
      </c>
      <c r="I40" s="22"/>
      <c r="J40" s="22"/>
      <c r="K40" s="349"/>
    </row>
    <row r="41" spans="1:11" ht="15">
      <c r="A41" s="7">
        <v>40680</v>
      </c>
      <c r="B41" s="8" t="s">
        <v>10</v>
      </c>
      <c r="C41" s="9">
        <v>31750521031</v>
      </c>
      <c r="D41" s="10">
        <v>9559067</v>
      </c>
      <c r="E41" s="11">
        <v>6.7500000000000004E-2</v>
      </c>
      <c r="F41" s="21">
        <v>555</v>
      </c>
      <c r="G41" s="12">
        <f t="shared" si="0"/>
        <v>41235</v>
      </c>
      <c r="H41" s="7">
        <v>40999</v>
      </c>
      <c r="I41" s="22"/>
      <c r="J41" s="22"/>
      <c r="K41" s="349"/>
    </row>
    <row r="42" spans="1:11" ht="15">
      <c r="A42" s="7">
        <v>40681</v>
      </c>
      <c r="B42" s="8" t="s">
        <v>10</v>
      </c>
      <c r="C42" s="9">
        <v>31751808693</v>
      </c>
      <c r="D42" s="10">
        <v>10355926</v>
      </c>
      <c r="E42" s="11">
        <v>5.5E-2</v>
      </c>
      <c r="F42" s="21">
        <v>555</v>
      </c>
      <c r="G42" s="12">
        <f t="shared" si="0"/>
        <v>41236</v>
      </c>
      <c r="H42" s="7">
        <v>40999</v>
      </c>
      <c r="I42" s="22"/>
      <c r="J42" s="23" t="e">
        <f>+#REF!-#REF!</f>
        <v>#REF!</v>
      </c>
      <c r="K42" s="349"/>
    </row>
    <row r="43" spans="1:11" ht="15">
      <c r="A43" s="7">
        <v>40686</v>
      </c>
      <c r="B43" s="8" t="s">
        <v>10</v>
      </c>
      <c r="C43" s="9">
        <v>31758414227</v>
      </c>
      <c r="D43" s="10">
        <v>3172565</v>
      </c>
      <c r="E43" s="11">
        <v>6.7500000000000004E-2</v>
      </c>
      <c r="F43" s="8">
        <v>555</v>
      </c>
      <c r="G43" s="12">
        <f t="shared" si="0"/>
        <v>41241</v>
      </c>
      <c r="H43" s="7">
        <v>40999</v>
      </c>
      <c r="I43" s="22"/>
      <c r="J43" s="22"/>
      <c r="K43" s="349"/>
    </row>
    <row r="44" spans="1:11" ht="15">
      <c r="A44" s="7">
        <v>41141</v>
      </c>
      <c r="B44" s="8" t="s">
        <v>10</v>
      </c>
      <c r="C44" s="9">
        <v>32698374633</v>
      </c>
      <c r="D44" s="10">
        <v>9765633</v>
      </c>
      <c r="E44" s="11">
        <v>7.2499999999999995E-2</v>
      </c>
      <c r="F44" s="8">
        <v>366</v>
      </c>
      <c r="G44" s="12">
        <f t="shared" si="0"/>
        <v>41507</v>
      </c>
      <c r="H44" s="7"/>
      <c r="I44" s="22"/>
      <c r="J44" s="22"/>
      <c r="K44" s="349"/>
    </row>
    <row r="45" spans="1:11" ht="15">
      <c r="A45" s="7">
        <v>41254</v>
      </c>
      <c r="B45" s="8" t="s">
        <v>10</v>
      </c>
      <c r="C45" s="9">
        <v>32703778258</v>
      </c>
      <c r="D45" s="10">
        <v>7194402</v>
      </c>
      <c r="E45" s="11">
        <v>6.9000000000000006E-2</v>
      </c>
      <c r="F45" s="8">
        <v>366</v>
      </c>
      <c r="G45" s="12">
        <f t="shared" si="0"/>
        <v>41620</v>
      </c>
      <c r="H45" s="7"/>
      <c r="I45" s="22"/>
      <c r="J45" s="22"/>
      <c r="K45" s="349"/>
    </row>
    <row r="46" spans="1:11" ht="15">
      <c r="A46" s="7">
        <v>41259</v>
      </c>
      <c r="B46" s="8" t="s">
        <v>10</v>
      </c>
      <c r="C46" s="9">
        <v>31783504788</v>
      </c>
      <c r="D46" s="10">
        <v>8967201</v>
      </c>
      <c r="E46" s="24">
        <v>6.5000000000000002E-2</v>
      </c>
      <c r="F46" s="21">
        <v>366</v>
      </c>
      <c r="G46" s="12">
        <f t="shared" si="0"/>
        <v>41625</v>
      </c>
      <c r="H46" s="7"/>
      <c r="I46" s="22"/>
      <c r="J46" s="22"/>
      <c r="K46" s="349"/>
    </row>
    <row r="47" spans="1:11" ht="15">
      <c r="A47" s="7">
        <v>41355</v>
      </c>
      <c r="B47" s="8" t="s">
        <v>10</v>
      </c>
      <c r="C47" s="9">
        <v>32900870418</v>
      </c>
      <c r="D47" s="10">
        <v>7226716</v>
      </c>
      <c r="E47" s="11">
        <v>6.9000000000000006E-2</v>
      </c>
      <c r="F47" s="8">
        <v>366</v>
      </c>
      <c r="G47" s="12">
        <f t="shared" si="0"/>
        <v>41721</v>
      </c>
      <c r="H47" s="7"/>
      <c r="I47" s="22"/>
      <c r="J47" s="22"/>
      <c r="K47" s="349"/>
    </row>
    <row r="48" spans="1:11" ht="15">
      <c r="A48" s="25">
        <v>41387</v>
      </c>
      <c r="B48" s="8" t="s">
        <v>10</v>
      </c>
      <c r="C48" s="26">
        <v>32956603528</v>
      </c>
      <c r="D48" s="10">
        <v>8120952</v>
      </c>
      <c r="E48" s="11">
        <v>6.9000000000000006E-2</v>
      </c>
      <c r="F48" s="27">
        <v>366</v>
      </c>
      <c r="G48" s="12">
        <f t="shared" si="0"/>
        <v>41753</v>
      </c>
      <c r="H48" s="28"/>
      <c r="I48" s="28"/>
      <c r="J48" s="28"/>
      <c r="K48" s="349"/>
    </row>
    <row r="49" spans="1:11" ht="15">
      <c r="A49" s="25">
        <v>41387</v>
      </c>
      <c r="B49" s="8" t="s">
        <v>10</v>
      </c>
      <c r="C49" s="26">
        <v>32956600617</v>
      </c>
      <c r="D49" s="10">
        <v>5413966</v>
      </c>
      <c r="E49" s="29">
        <v>6.9000000000000006E-2</v>
      </c>
      <c r="F49" s="27">
        <v>366</v>
      </c>
      <c r="G49" s="12">
        <f t="shared" si="0"/>
        <v>41753</v>
      </c>
      <c r="H49" s="28"/>
      <c r="I49" s="28"/>
      <c r="J49" s="28"/>
      <c r="K49" s="349"/>
    </row>
    <row r="50" spans="1:11" ht="15">
      <c r="A50" s="25">
        <v>41533</v>
      </c>
      <c r="B50" s="8" t="s">
        <v>10</v>
      </c>
      <c r="C50" s="26">
        <v>33300974682</v>
      </c>
      <c r="D50" s="10">
        <v>6697524</v>
      </c>
      <c r="E50" s="29">
        <v>7.1499999999999994E-2</v>
      </c>
      <c r="F50" s="27">
        <v>365</v>
      </c>
      <c r="G50" s="12">
        <f t="shared" si="0"/>
        <v>41898</v>
      </c>
      <c r="H50" s="28"/>
      <c r="I50" s="28"/>
      <c r="J50" s="28"/>
      <c r="K50" s="349"/>
    </row>
    <row r="51" spans="1:11" ht="15">
      <c r="A51" s="25">
        <v>41533</v>
      </c>
      <c r="B51" s="8" t="s">
        <v>10</v>
      </c>
      <c r="C51" s="26">
        <v>33300969638</v>
      </c>
      <c r="D51" s="10">
        <v>6697524</v>
      </c>
      <c r="E51" s="29">
        <v>7.1499999999999994E-2</v>
      </c>
      <c r="F51" s="27">
        <v>365</v>
      </c>
      <c r="G51" s="12">
        <f t="shared" si="0"/>
        <v>41898</v>
      </c>
      <c r="H51" s="28"/>
      <c r="I51" s="28"/>
      <c r="J51" s="28"/>
      <c r="K51" s="349"/>
    </row>
    <row r="52" spans="1:11" ht="15">
      <c r="A52" s="25">
        <v>41533</v>
      </c>
      <c r="B52" s="8" t="s">
        <v>10</v>
      </c>
      <c r="C52" s="26">
        <v>33300982082</v>
      </c>
      <c r="D52" s="10">
        <v>6697524</v>
      </c>
      <c r="E52" s="29">
        <v>7.1499999999999994E-2</v>
      </c>
      <c r="F52" s="27">
        <v>365</v>
      </c>
      <c r="G52" s="12">
        <f t="shared" si="0"/>
        <v>41898</v>
      </c>
      <c r="H52" s="28"/>
      <c r="I52" s="28"/>
      <c r="J52" s="28"/>
      <c r="K52" s="349"/>
    </row>
    <row r="53" spans="1:11" ht="15">
      <c r="A53" s="25">
        <v>41533</v>
      </c>
      <c r="B53" s="8" t="s">
        <v>10</v>
      </c>
      <c r="C53" s="26">
        <v>33300962587</v>
      </c>
      <c r="D53" s="10">
        <v>6697524</v>
      </c>
      <c r="E53" s="29">
        <v>7.1499999999999994E-2</v>
      </c>
      <c r="F53" s="27">
        <v>365</v>
      </c>
      <c r="G53" s="12">
        <f t="shared" si="0"/>
        <v>41898</v>
      </c>
      <c r="H53" s="28"/>
      <c r="I53" s="28"/>
      <c r="J53" s="28"/>
      <c r="K53" s="349"/>
    </row>
    <row r="54" spans="1:11" ht="15">
      <c r="A54" s="25">
        <v>41533</v>
      </c>
      <c r="B54" s="8" t="s">
        <v>10</v>
      </c>
      <c r="C54" s="26">
        <v>33300954713</v>
      </c>
      <c r="D54" s="10">
        <v>6612767</v>
      </c>
      <c r="E54" s="29">
        <v>7.1499999999999994E-2</v>
      </c>
      <c r="F54" s="27">
        <v>365</v>
      </c>
      <c r="G54" s="12">
        <f t="shared" si="0"/>
        <v>41898</v>
      </c>
      <c r="H54" s="28"/>
      <c r="I54" s="28"/>
      <c r="J54" s="28"/>
      <c r="K54" s="349"/>
    </row>
    <row r="55" spans="1:11" ht="15">
      <c r="A55" s="25">
        <v>41647</v>
      </c>
      <c r="B55" s="8" t="s">
        <v>10</v>
      </c>
      <c r="C55" s="26">
        <v>33571193144</v>
      </c>
      <c r="D55" s="10">
        <v>6665971</v>
      </c>
      <c r="E55" s="30">
        <v>6.9000000000000006E-2</v>
      </c>
      <c r="F55" s="31">
        <v>365</v>
      </c>
      <c r="G55" s="12">
        <f t="shared" si="0"/>
        <v>42012</v>
      </c>
      <c r="H55" s="28"/>
      <c r="I55" s="28"/>
      <c r="J55" s="28"/>
      <c r="K55" s="349"/>
    </row>
    <row r="56" spans="1:11" ht="15">
      <c r="A56" s="25">
        <v>41647</v>
      </c>
      <c r="B56" s="8" t="s">
        <v>10</v>
      </c>
      <c r="C56" s="26">
        <v>33571194104</v>
      </c>
      <c r="D56" s="10">
        <v>6665971</v>
      </c>
      <c r="E56" s="30">
        <v>6.9000000000000006E-2</v>
      </c>
      <c r="F56" s="31">
        <v>365</v>
      </c>
      <c r="G56" s="12">
        <f t="shared" si="0"/>
        <v>42012</v>
      </c>
      <c r="H56" s="28"/>
      <c r="I56" s="28"/>
      <c r="J56" s="28"/>
      <c r="K56" s="349"/>
    </row>
    <row r="57" spans="1:11" ht="15">
      <c r="A57" s="25">
        <v>41647</v>
      </c>
      <c r="B57" s="8" t="s">
        <v>10</v>
      </c>
      <c r="C57" s="26">
        <v>33571194658</v>
      </c>
      <c r="D57" s="10">
        <v>6665971</v>
      </c>
      <c r="E57" s="30">
        <v>6.9000000000000006E-2</v>
      </c>
      <c r="F57" s="31">
        <v>365</v>
      </c>
      <c r="G57" s="12">
        <f t="shared" si="0"/>
        <v>42012</v>
      </c>
      <c r="H57" s="28"/>
      <c r="I57" s="28"/>
      <c r="J57" s="28"/>
      <c r="K57" s="349"/>
    </row>
    <row r="58" spans="1:11" ht="15">
      <c r="A58" s="25">
        <v>41647</v>
      </c>
      <c r="B58" s="8" t="s">
        <v>10</v>
      </c>
      <c r="C58" s="26">
        <v>33571195222</v>
      </c>
      <c r="D58" s="10">
        <v>6665971</v>
      </c>
      <c r="E58" s="30">
        <v>6.9000000000000006E-2</v>
      </c>
      <c r="F58" s="31">
        <v>365</v>
      </c>
      <c r="G58" s="12">
        <f t="shared" si="0"/>
        <v>42012</v>
      </c>
      <c r="H58" s="28"/>
      <c r="I58" s="28"/>
      <c r="J58" s="28"/>
      <c r="K58" s="349"/>
    </row>
    <row r="59" spans="1:11" ht="15">
      <c r="A59" s="25">
        <v>41710</v>
      </c>
      <c r="B59" s="8" t="s">
        <v>10</v>
      </c>
      <c r="C59" s="26">
        <v>33719417628</v>
      </c>
      <c r="D59" s="10">
        <v>6675808</v>
      </c>
      <c r="E59" s="30">
        <v>6.9000000000000006E-2</v>
      </c>
      <c r="F59" s="31">
        <v>365</v>
      </c>
      <c r="G59" s="12">
        <f t="shared" si="0"/>
        <v>42075</v>
      </c>
      <c r="H59" s="28"/>
      <c r="I59" s="28"/>
      <c r="J59" s="28"/>
      <c r="K59" s="349"/>
    </row>
    <row r="60" spans="1:11" ht="15">
      <c r="A60" s="25">
        <v>41725</v>
      </c>
      <c r="B60" s="8" t="s">
        <v>10</v>
      </c>
      <c r="C60" s="26">
        <v>33753592891</v>
      </c>
      <c r="D60" s="10">
        <v>8013703</v>
      </c>
      <c r="E60" s="30">
        <v>6.9000000000000006E-2</v>
      </c>
      <c r="F60" s="31">
        <v>365</v>
      </c>
      <c r="G60" s="12">
        <f t="shared" si="0"/>
        <v>42090</v>
      </c>
      <c r="H60" s="28"/>
      <c r="I60" s="28"/>
      <c r="J60" s="28"/>
      <c r="K60" s="350"/>
    </row>
    <row r="61" spans="1:11" ht="15.75">
      <c r="A61" s="32">
        <v>41776</v>
      </c>
      <c r="B61" s="8" t="s">
        <v>10</v>
      </c>
      <c r="C61" s="33">
        <v>33841362437</v>
      </c>
      <c r="D61" s="10">
        <v>7458373</v>
      </c>
      <c r="E61" s="34">
        <v>6.9000000000000006E-2</v>
      </c>
      <c r="F61" s="35">
        <v>365</v>
      </c>
      <c r="G61" s="12">
        <f t="shared" si="0"/>
        <v>42141</v>
      </c>
      <c r="H61" s="35"/>
      <c r="I61" s="35"/>
      <c r="J61" s="35"/>
      <c r="K61" s="338" t="s">
        <v>37</v>
      </c>
    </row>
    <row r="62" spans="1:11" ht="15.75">
      <c r="A62" s="32">
        <v>41776</v>
      </c>
      <c r="B62" s="8" t="s">
        <v>10</v>
      </c>
      <c r="C62" s="33">
        <v>33841363065</v>
      </c>
      <c r="D62" s="10">
        <v>9322968</v>
      </c>
      <c r="E62" s="34">
        <v>6.9000000000000006E-2</v>
      </c>
      <c r="F62" s="35">
        <v>365</v>
      </c>
      <c r="G62" s="12">
        <f t="shared" si="0"/>
        <v>42141</v>
      </c>
      <c r="H62" s="35"/>
      <c r="I62" s="35"/>
      <c r="J62" s="35"/>
      <c r="K62" s="339"/>
    </row>
    <row r="63" spans="1:11" ht="15.75">
      <c r="A63" s="32">
        <v>41786</v>
      </c>
      <c r="B63" s="8" t="s">
        <v>10</v>
      </c>
      <c r="C63" s="33">
        <v>33858346369</v>
      </c>
      <c r="D63" s="10">
        <v>8705578</v>
      </c>
      <c r="E63" s="34">
        <v>6.5000000000000002E-2</v>
      </c>
      <c r="F63" s="35">
        <v>180</v>
      </c>
      <c r="G63" s="12">
        <f t="shared" si="0"/>
        <v>41966</v>
      </c>
      <c r="H63" s="35"/>
      <c r="I63" s="35"/>
      <c r="J63" s="35"/>
      <c r="K63" s="339"/>
    </row>
    <row r="64" spans="1:11" ht="15.75">
      <c r="A64" s="32">
        <v>41786</v>
      </c>
      <c r="B64" s="8" t="s">
        <v>10</v>
      </c>
      <c r="C64" s="33">
        <v>33858348094</v>
      </c>
      <c r="D64" s="10">
        <v>3729935</v>
      </c>
      <c r="E64" s="34">
        <v>6.9000000000000006E-2</v>
      </c>
      <c r="F64" s="35">
        <v>365</v>
      </c>
      <c r="G64" s="12">
        <f t="shared" si="0"/>
        <v>42151</v>
      </c>
      <c r="H64" s="35"/>
      <c r="I64" s="35"/>
      <c r="J64" s="35"/>
      <c r="K64" s="339"/>
    </row>
    <row r="65" spans="1:11" ht="15.75">
      <c r="A65" s="32">
        <v>41869</v>
      </c>
      <c r="B65" s="8" t="s">
        <v>10</v>
      </c>
      <c r="C65" s="33">
        <v>34052081307</v>
      </c>
      <c r="D65" s="10">
        <v>6210987</v>
      </c>
      <c r="E65" s="34">
        <v>7.2499999999999995E-2</v>
      </c>
      <c r="F65" s="35">
        <v>365</v>
      </c>
      <c r="G65" s="12">
        <f t="shared" si="0"/>
        <v>42234</v>
      </c>
      <c r="H65" s="35"/>
      <c r="I65" s="35"/>
      <c r="J65" s="35"/>
      <c r="K65" s="339"/>
    </row>
    <row r="66" spans="1:11" ht="15.75">
      <c r="A66" s="32">
        <v>41869</v>
      </c>
      <c r="B66" s="8" t="s">
        <v>10</v>
      </c>
      <c r="C66" s="33">
        <v>34052080187</v>
      </c>
      <c r="D66" s="10">
        <v>6210987</v>
      </c>
      <c r="E66" s="34">
        <v>7.2499999999999995E-2</v>
      </c>
      <c r="F66" s="35">
        <v>365</v>
      </c>
      <c r="G66" s="12">
        <f t="shared" si="0"/>
        <v>42234</v>
      </c>
      <c r="H66" s="35"/>
      <c r="I66" s="35"/>
      <c r="J66" s="35"/>
      <c r="K66" s="339"/>
    </row>
    <row r="67" spans="1:11" ht="15.75">
      <c r="A67" s="32">
        <v>41869</v>
      </c>
      <c r="B67" s="8" t="s">
        <v>10</v>
      </c>
      <c r="C67" s="33">
        <v>34052081078</v>
      </c>
      <c r="D67" s="10">
        <v>5805377</v>
      </c>
      <c r="E67" s="34">
        <v>7.2499999999999995E-2</v>
      </c>
      <c r="F67" s="35">
        <v>365</v>
      </c>
      <c r="G67" s="12">
        <f t="shared" si="0"/>
        <v>42234</v>
      </c>
      <c r="H67" s="35"/>
      <c r="I67" s="35"/>
      <c r="J67" s="35"/>
      <c r="K67" s="339"/>
    </row>
    <row r="68" spans="1:11" ht="15.75">
      <c r="A68" s="32">
        <v>41869</v>
      </c>
      <c r="B68" s="8" t="s">
        <v>10</v>
      </c>
      <c r="C68" s="33">
        <f>34052081170</f>
        <v>34052081170</v>
      </c>
      <c r="D68" s="10">
        <v>6210987</v>
      </c>
      <c r="E68" s="34">
        <v>7.2499999999999995E-2</v>
      </c>
      <c r="F68" s="35">
        <v>365</v>
      </c>
      <c r="G68" s="12">
        <f t="shared" ref="G68:G131" si="3">+A68+F68</f>
        <v>42234</v>
      </c>
      <c r="H68" s="35"/>
      <c r="I68" s="35"/>
      <c r="J68" s="35"/>
      <c r="K68" s="339"/>
    </row>
    <row r="69" spans="1:11" ht="15.75">
      <c r="A69" s="32">
        <v>41869</v>
      </c>
      <c r="B69" s="8" t="s">
        <v>10</v>
      </c>
      <c r="C69" s="33">
        <v>34052081238</v>
      </c>
      <c r="D69" s="10">
        <v>6210987</v>
      </c>
      <c r="E69" s="34">
        <v>7.2499999999999995E-2</v>
      </c>
      <c r="F69" s="35">
        <v>365</v>
      </c>
      <c r="G69" s="12">
        <f t="shared" si="3"/>
        <v>42234</v>
      </c>
      <c r="H69" s="35"/>
      <c r="I69" s="35"/>
      <c r="J69" s="35"/>
      <c r="K69" s="339"/>
    </row>
    <row r="70" spans="1:11" ht="15.75">
      <c r="A70" s="32">
        <v>41936</v>
      </c>
      <c r="B70" s="8" t="s">
        <v>10</v>
      </c>
      <c r="C70" s="33">
        <v>34336750245</v>
      </c>
      <c r="D70" s="10">
        <v>6166309</v>
      </c>
      <c r="E70" s="34">
        <v>7.0499999999999993E-2</v>
      </c>
      <c r="F70" s="35">
        <v>365</v>
      </c>
      <c r="G70" s="12">
        <f t="shared" si="3"/>
        <v>42301</v>
      </c>
      <c r="H70" s="35"/>
      <c r="I70" s="35"/>
      <c r="J70" s="35"/>
      <c r="K70" s="339"/>
    </row>
    <row r="71" spans="1:11" ht="15.75">
      <c r="A71" s="32">
        <v>41939</v>
      </c>
      <c r="B71" s="8" t="s">
        <v>10</v>
      </c>
      <c r="C71" s="33">
        <v>34336746240</v>
      </c>
      <c r="D71" s="10">
        <v>6166309</v>
      </c>
      <c r="E71" s="34">
        <v>7.0499999999999993E-2</v>
      </c>
      <c r="F71" s="35">
        <v>365</v>
      </c>
      <c r="G71" s="12">
        <f t="shared" si="3"/>
        <v>42304</v>
      </c>
      <c r="H71" s="35"/>
      <c r="I71" s="35"/>
      <c r="J71" s="35"/>
      <c r="K71" s="339"/>
    </row>
    <row r="72" spans="1:11" ht="15.75">
      <c r="A72" s="32">
        <v>42094</v>
      </c>
      <c r="B72" s="8" t="s">
        <v>10</v>
      </c>
      <c r="C72" s="33">
        <v>34837891016</v>
      </c>
      <c r="D72" s="10">
        <v>6163902</v>
      </c>
      <c r="E72" s="36">
        <v>6.9000000000000006E-2</v>
      </c>
      <c r="F72" s="33">
        <v>365</v>
      </c>
      <c r="G72" s="12">
        <f t="shared" si="3"/>
        <v>42459</v>
      </c>
      <c r="H72" s="35"/>
      <c r="I72" s="35"/>
      <c r="J72" s="35"/>
      <c r="K72" s="340"/>
    </row>
    <row r="73" spans="1:11" ht="15.75">
      <c r="A73" s="32">
        <v>42184</v>
      </c>
      <c r="B73" s="35" t="s">
        <v>10</v>
      </c>
      <c r="C73" s="35">
        <v>35030815011</v>
      </c>
      <c r="D73" s="10">
        <v>5977174</v>
      </c>
      <c r="E73" s="34">
        <v>7.2499999999999995E-2</v>
      </c>
      <c r="F73" s="28">
        <v>365</v>
      </c>
      <c r="G73" s="12">
        <f t="shared" si="3"/>
        <v>42549</v>
      </c>
      <c r="H73" s="28"/>
      <c r="I73" s="28"/>
      <c r="J73" s="28"/>
      <c r="K73" s="338" t="s">
        <v>37</v>
      </c>
    </row>
    <row r="74" spans="1:11" ht="15.75">
      <c r="A74" s="32">
        <v>42184</v>
      </c>
      <c r="B74" s="35" t="s">
        <v>10</v>
      </c>
      <c r="C74" s="37">
        <v>35030813375</v>
      </c>
      <c r="D74" s="10">
        <v>5977174</v>
      </c>
      <c r="E74" s="34">
        <v>8.2500000000000004E-2</v>
      </c>
      <c r="F74" s="28">
        <v>365</v>
      </c>
      <c r="G74" s="12">
        <f t="shared" si="3"/>
        <v>42549</v>
      </c>
      <c r="H74" s="28"/>
      <c r="I74" s="28"/>
      <c r="J74" s="28"/>
      <c r="K74" s="339"/>
    </row>
    <row r="75" spans="1:11" ht="15.75">
      <c r="A75" s="32">
        <v>42184</v>
      </c>
      <c r="B75" s="35" t="s">
        <v>10</v>
      </c>
      <c r="C75" s="37">
        <v>35030811481</v>
      </c>
      <c r="D75" s="10">
        <v>5977174</v>
      </c>
      <c r="E75" s="34">
        <v>8.2500000000000004E-2</v>
      </c>
      <c r="F75" s="28">
        <v>365</v>
      </c>
      <c r="G75" s="12">
        <f t="shared" si="3"/>
        <v>42549</v>
      </c>
      <c r="H75" s="28"/>
      <c r="I75" s="28"/>
      <c r="J75" s="28"/>
      <c r="K75" s="339"/>
    </row>
    <row r="76" spans="1:11" ht="15.75">
      <c r="A76" s="32">
        <v>42184</v>
      </c>
      <c r="B76" s="35" t="s">
        <v>10</v>
      </c>
      <c r="C76" s="37">
        <v>35030808263</v>
      </c>
      <c r="D76" s="10">
        <v>5977174</v>
      </c>
      <c r="E76" s="34">
        <v>8.2500000000000004E-2</v>
      </c>
      <c r="F76" s="28">
        <v>365</v>
      </c>
      <c r="G76" s="12">
        <f t="shared" si="3"/>
        <v>42549</v>
      </c>
      <c r="H76" s="28"/>
      <c r="I76" s="28"/>
      <c r="J76" s="28"/>
      <c r="K76" s="339"/>
    </row>
    <row r="77" spans="1:11" ht="15.75">
      <c r="A77" s="32">
        <v>42240</v>
      </c>
      <c r="B77" s="35" t="s">
        <v>10</v>
      </c>
      <c r="C77" s="35">
        <v>35176358444</v>
      </c>
      <c r="D77" s="10">
        <v>5928662</v>
      </c>
      <c r="E77" s="34">
        <v>6.9500000000000006E-2</v>
      </c>
      <c r="F77" s="28">
        <v>365</v>
      </c>
      <c r="G77" s="12">
        <f t="shared" si="3"/>
        <v>42605</v>
      </c>
      <c r="H77" s="28"/>
      <c r="I77" s="28"/>
      <c r="J77" s="28"/>
      <c r="K77" s="339"/>
    </row>
    <row r="78" spans="1:11" ht="15.75">
      <c r="A78" s="32">
        <v>42240</v>
      </c>
      <c r="B78" s="35" t="s">
        <v>10</v>
      </c>
      <c r="C78" s="35">
        <v>35176360815</v>
      </c>
      <c r="D78" s="10">
        <v>5928662</v>
      </c>
      <c r="E78" s="34">
        <v>6.9500000000000006E-2</v>
      </c>
      <c r="F78" s="28">
        <v>365</v>
      </c>
      <c r="G78" s="12">
        <f t="shared" si="3"/>
        <v>42605</v>
      </c>
      <c r="H78" s="28"/>
      <c r="I78" s="28"/>
      <c r="J78" s="28"/>
      <c r="K78" s="339"/>
    </row>
    <row r="79" spans="1:11" ht="15.75">
      <c r="A79" s="32">
        <v>42282</v>
      </c>
      <c r="B79" s="35" t="s">
        <v>10</v>
      </c>
      <c r="C79" s="38">
        <v>35269118292</v>
      </c>
      <c r="D79" s="10">
        <v>5706925</v>
      </c>
      <c r="E79" s="34">
        <v>6.5000000000000002E-2</v>
      </c>
      <c r="F79" s="28">
        <v>365</v>
      </c>
      <c r="G79" s="12">
        <f t="shared" si="3"/>
        <v>42647</v>
      </c>
      <c r="H79" s="28"/>
      <c r="I79" s="28"/>
      <c r="J79" s="28"/>
      <c r="K79" s="339"/>
    </row>
    <row r="80" spans="1:11" s="18" customFormat="1" ht="15.75">
      <c r="A80" s="32">
        <v>42308</v>
      </c>
      <c r="B80" s="33" t="s">
        <v>10</v>
      </c>
      <c r="C80" s="33">
        <v>35317295032</v>
      </c>
      <c r="D80" s="10">
        <v>5656792</v>
      </c>
      <c r="E80" s="36">
        <v>6.5000000000000002E-2</v>
      </c>
      <c r="F80" s="127">
        <v>365</v>
      </c>
      <c r="G80" s="12">
        <f t="shared" si="3"/>
        <v>42673</v>
      </c>
      <c r="H80" s="127"/>
      <c r="I80" s="127"/>
      <c r="J80" s="127"/>
      <c r="K80" s="128"/>
    </row>
    <row r="81" spans="1:11" ht="15.75">
      <c r="A81" s="32">
        <v>42308</v>
      </c>
      <c r="B81" s="35" t="s">
        <v>10</v>
      </c>
      <c r="C81" s="35">
        <v>35317304241</v>
      </c>
      <c r="D81" s="10">
        <v>5437176</v>
      </c>
      <c r="E81" s="34">
        <v>6.9500000000000006E-2</v>
      </c>
      <c r="F81" s="28">
        <v>365</v>
      </c>
      <c r="G81" s="12">
        <f t="shared" si="3"/>
        <v>42673</v>
      </c>
      <c r="H81" s="28"/>
      <c r="I81" s="28"/>
      <c r="J81" s="28"/>
      <c r="K81" s="17" t="s">
        <v>37</v>
      </c>
    </row>
    <row r="82" spans="1:11" ht="15.75">
      <c r="A82" s="32">
        <v>42360</v>
      </c>
      <c r="B82" s="35" t="s">
        <v>10</v>
      </c>
      <c r="C82" s="35">
        <v>35414828516</v>
      </c>
      <c r="D82" s="10">
        <v>5437456</v>
      </c>
      <c r="E82" s="34">
        <v>6.7500000000000004E-2</v>
      </c>
      <c r="F82" s="28">
        <v>455</v>
      </c>
      <c r="G82" s="12">
        <f t="shared" si="3"/>
        <v>42815</v>
      </c>
      <c r="H82" s="28"/>
      <c r="I82" s="28"/>
      <c r="J82" s="28"/>
      <c r="K82" s="17" t="s">
        <v>37</v>
      </c>
    </row>
    <row r="83" spans="1:11" ht="15.75">
      <c r="A83" s="32">
        <v>42398</v>
      </c>
      <c r="B83" s="35" t="s">
        <v>10</v>
      </c>
      <c r="C83" s="35">
        <v>3553802247</v>
      </c>
      <c r="D83" s="10">
        <v>5440681</v>
      </c>
      <c r="E83" s="34">
        <v>7.4999999999999997E-2</v>
      </c>
      <c r="F83" s="35">
        <v>455</v>
      </c>
      <c r="G83" s="12">
        <f t="shared" si="3"/>
        <v>42853</v>
      </c>
      <c r="H83" s="28"/>
      <c r="I83" s="28"/>
      <c r="J83" s="28"/>
      <c r="K83" s="17" t="s">
        <v>37</v>
      </c>
    </row>
    <row r="84" spans="1:11" s="18" customFormat="1" ht="15.75">
      <c r="A84" s="32">
        <v>42431</v>
      </c>
      <c r="B84" s="33" t="s">
        <v>10</v>
      </c>
      <c r="C84" s="33">
        <v>35609844605</v>
      </c>
      <c r="D84" s="10">
        <v>5444582</v>
      </c>
      <c r="E84" s="36">
        <v>6.7500000000000004E-2</v>
      </c>
      <c r="F84" s="127">
        <v>455</v>
      </c>
      <c r="G84" s="12">
        <f t="shared" si="3"/>
        <v>42886</v>
      </c>
      <c r="H84" s="127"/>
      <c r="I84" s="127"/>
      <c r="J84" s="127"/>
      <c r="K84" s="127"/>
    </row>
    <row r="85" spans="1:11" s="18" customFormat="1" ht="15.75">
      <c r="A85" s="32">
        <v>42460</v>
      </c>
      <c r="B85" s="33" t="s">
        <v>10</v>
      </c>
      <c r="C85" s="33">
        <v>35666249235</v>
      </c>
      <c r="D85" s="10">
        <v>5550017</v>
      </c>
      <c r="E85" s="36">
        <v>7.4999999999999997E-2</v>
      </c>
      <c r="F85" s="127">
        <v>545</v>
      </c>
      <c r="G85" s="12">
        <f t="shared" si="3"/>
        <v>43005</v>
      </c>
      <c r="H85" s="127"/>
      <c r="I85" s="127"/>
      <c r="J85" s="127"/>
      <c r="K85" s="127"/>
    </row>
    <row r="86" spans="1:11" s="18" customFormat="1" ht="15.75">
      <c r="A86" s="32">
        <v>42460</v>
      </c>
      <c r="B86" s="33" t="s">
        <v>10</v>
      </c>
      <c r="C86" s="33">
        <v>35666267005</v>
      </c>
      <c r="D86" s="10">
        <v>5550017</v>
      </c>
      <c r="E86" s="36">
        <v>7.4999999999999997E-2</v>
      </c>
      <c r="F86" s="127">
        <v>545</v>
      </c>
      <c r="G86" s="12">
        <f t="shared" si="3"/>
        <v>43005</v>
      </c>
      <c r="H86" s="127"/>
      <c r="I86" s="127"/>
      <c r="J86" s="127"/>
      <c r="K86" s="127"/>
    </row>
    <row r="87" spans="1:11" ht="15.75" customHeight="1">
      <c r="A87" s="32">
        <v>42460</v>
      </c>
      <c r="B87" s="35" t="s">
        <v>10</v>
      </c>
      <c r="C87" s="35">
        <v>35665724643</v>
      </c>
      <c r="D87" s="10">
        <v>5550017</v>
      </c>
      <c r="E87" s="34">
        <v>7.4999999999999997E-2</v>
      </c>
      <c r="F87" s="28">
        <v>545</v>
      </c>
      <c r="G87" s="12">
        <f t="shared" si="3"/>
        <v>43005</v>
      </c>
      <c r="H87" s="28"/>
      <c r="I87" s="28"/>
      <c r="J87" s="28"/>
      <c r="K87" s="341" t="s">
        <v>42</v>
      </c>
    </row>
    <row r="88" spans="1:11" ht="15.75">
      <c r="A88" s="32">
        <v>42460</v>
      </c>
      <c r="B88" s="35" t="s">
        <v>10</v>
      </c>
      <c r="C88" s="35">
        <v>35665916109</v>
      </c>
      <c r="D88" s="10">
        <v>5550017</v>
      </c>
      <c r="E88" s="34">
        <v>7.4999999999999997E-2</v>
      </c>
      <c r="F88" s="28">
        <v>545</v>
      </c>
      <c r="G88" s="12">
        <f t="shared" si="3"/>
        <v>43005</v>
      </c>
      <c r="H88" s="28"/>
      <c r="I88" s="28"/>
      <c r="J88" s="28"/>
      <c r="K88" s="342"/>
    </row>
    <row r="89" spans="1:11" ht="15.75">
      <c r="A89" s="32">
        <v>42460</v>
      </c>
      <c r="B89" s="35" t="s">
        <v>10</v>
      </c>
      <c r="C89" s="35">
        <v>35665917169</v>
      </c>
      <c r="D89" s="10">
        <v>5550017</v>
      </c>
      <c r="E89" s="34">
        <v>7.4999999999999997E-2</v>
      </c>
      <c r="F89" s="28">
        <v>545</v>
      </c>
      <c r="G89" s="12">
        <f t="shared" si="3"/>
        <v>43005</v>
      </c>
      <c r="H89" s="28"/>
      <c r="I89" s="28"/>
      <c r="J89" s="28"/>
      <c r="K89" s="342"/>
    </row>
    <row r="90" spans="1:11" ht="15.75">
      <c r="A90" s="32">
        <v>42460</v>
      </c>
      <c r="B90" s="35" t="s">
        <v>10</v>
      </c>
      <c r="C90" s="35">
        <v>35665918345</v>
      </c>
      <c r="D90" s="10">
        <v>5550017</v>
      </c>
      <c r="E90" s="34">
        <v>7.4999999999999997E-2</v>
      </c>
      <c r="F90" s="28">
        <v>545</v>
      </c>
      <c r="G90" s="12">
        <f t="shared" si="3"/>
        <v>43005</v>
      </c>
      <c r="H90" s="28"/>
      <c r="I90" s="28"/>
      <c r="J90" s="28"/>
      <c r="K90" s="342"/>
    </row>
    <row r="91" spans="1:11" ht="15.75">
      <c r="A91" s="32">
        <v>42460</v>
      </c>
      <c r="B91" s="35" t="s">
        <v>10</v>
      </c>
      <c r="C91" s="35">
        <v>35665919665</v>
      </c>
      <c r="D91" s="10">
        <v>5550017</v>
      </c>
      <c r="E91" s="34">
        <v>7.4999999999999997E-2</v>
      </c>
      <c r="F91" s="28">
        <v>545</v>
      </c>
      <c r="G91" s="12">
        <f t="shared" si="3"/>
        <v>43005</v>
      </c>
      <c r="H91" s="28"/>
      <c r="I91" s="28"/>
      <c r="J91" s="28"/>
      <c r="K91" s="343"/>
    </row>
    <row r="92" spans="1:11" ht="27" customHeight="1">
      <c r="A92" s="32">
        <v>42629</v>
      </c>
      <c r="B92" s="35" t="s">
        <v>10</v>
      </c>
      <c r="C92" s="35">
        <v>36099766905</v>
      </c>
      <c r="D92" s="10">
        <v>5482753</v>
      </c>
      <c r="E92" s="36">
        <v>7.2499999999999995E-2</v>
      </c>
      <c r="F92" s="33">
        <v>485</v>
      </c>
      <c r="G92" s="12">
        <f t="shared" si="3"/>
        <v>43114</v>
      </c>
      <c r="H92" s="33" t="s">
        <v>11</v>
      </c>
      <c r="K92" s="82" t="s">
        <v>42</v>
      </c>
    </row>
    <row r="93" spans="1:11" s="18" customFormat="1" ht="15.75">
      <c r="A93" s="32">
        <v>42629</v>
      </c>
      <c r="B93" s="33" t="s">
        <v>10</v>
      </c>
      <c r="C93" s="33">
        <v>36099749888</v>
      </c>
      <c r="D93" s="10">
        <v>5482753</v>
      </c>
      <c r="E93" s="36">
        <v>7.2499999999999995E-2</v>
      </c>
      <c r="F93" s="33">
        <v>485</v>
      </c>
      <c r="G93" s="12">
        <f t="shared" si="3"/>
        <v>43114</v>
      </c>
      <c r="H93" s="33" t="s">
        <v>11</v>
      </c>
      <c r="K93" s="33"/>
    </row>
    <row r="94" spans="1:11" s="18" customFormat="1" ht="15.75">
      <c r="A94" s="32">
        <v>42629</v>
      </c>
      <c r="B94" s="33" t="s">
        <v>10</v>
      </c>
      <c r="C94" s="33">
        <v>36099734622</v>
      </c>
      <c r="D94" s="10">
        <v>5482753</v>
      </c>
      <c r="E94" s="36">
        <v>7.2499999999999995E-2</v>
      </c>
      <c r="F94" s="33">
        <v>485</v>
      </c>
      <c r="G94" s="12">
        <f t="shared" si="3"/>
        <v>43114</v>
      </c>
      <c r="H94" s="33" t="s">
        <v>11</v>
      </c>
      <c r="K94" s="33"/>
    </row>
    <row r="95" spans="1:11" s="18" customFormat="1" ht="15.75">
      <c r="A95" s="32">
        <v>42704</v>
      </c>
      <c r="B95" s="33" t="s">
        <v>10</v>
      </c>
      <c r="C95" s="33">
        <v>36275030988</v>
      </c>
      <c r="D95" s="10">
        <v>5346743</v>
      </c>
      <c r="E95" s="36">
        <v>7.0000000000000007E-2</v>
      </c>
      <c r="F95" s="33">
        <v>364</v>
      </c>
      <c r="G95" s="12">
        <f t="shared" si="3"/>
        <v>43068</v>
      </c>
      <c r="H95" s="33" t="s">
        <v>11</v>
      </c>
      <c r="K95" s="33"/>
    </row>
    <row r="96" spans="1:11" s="18" customFormat="1" ht="15.75">
      <c r="A96" s="32">
        <v>42704</v>
      </c>
      <c r="B96" s="33" t="s">
        <v>10</v>
      </c>
      <c r="C96" s="33">
        <v>36275067136</v>
      </c>
      <c r="D96" s="10">
        <v>5346743</v>
      </c>
      <c r="E96" s="36">
        <v>7.0000000000000007E-2</v>
      </c>
      <c r="F96" s="33">
        <v>364</v>
      </c>
      <c r="G96" s="12">
        <f t="shared" si="3"/>
        <v>43068</v>
      </c>
      <c r="H96" s="33" t="s">
        <v>11</v>
      </c>
      <c r="K96" s="33"/>
    </row>
    <row r="97" spans="1:11" s="18" customFormat="1" ht="15.75">
      <c r="A97" s="32">
        <v>42704</v>
      </c>
      <c r="B97" s="33" t="s">
        <v>10</v>
      </c>
      <c r="C97" s="33">
        <v>36275085860</v>
      </c>
      <c r="D97" s="10">
        <v>5346743</v>
      </c>
      <c r="E97" s="36">
        <v>7.0000000000000007E-2</v>
      </c>
      <c r="F97" s="33">
        <v>364</v>
      </c>
      <c r="G97" s="12">
        <f t="shared" si="3"/>
        <v>43068</v>
      </c>
      <c r="H97" s="33" t="s">
        <v>11</v>
      </c>
      <c r="K97" s="33"/>
    </row>
    <row r="98" spans="1:11" s="18" customFormat="1" ht="15.75">
      <c r="A98" s="32">
        <v>42704</v>
      </c>
      <c r="B98" s="33" t="s">
        <v>10</v>
      </c>
      <c r="C98" s="33">
        <v>36275081366</v>
      </c>
      <c r="D98" s="10">
        <v>5346743</v>
      </c>
      <c r="E98" s="36">
        <v>7.0000000000000007E-2</v>
      </c>
      <c r="F98" s="33">
        <v>364</v>
      </c>
      <c r="G98" s="12">
        <f t="shared" si="3"/>
        <v>43068</v>
      </c>
      <c r="H98" s="33" t="s">
        <v>11</v>
      </c>
      <c r="K98" s="33"/>
    </row>
    <row r="99" spans="1:11" s="18" customFormat="1" ht="15.75">
      <c r="A99" s="32">
        <v>42704</v>
      </c>
      <c r="B99" s="33" t="s">
        <v>10</v>
      </c>
      <c r="C99" s="33">
        <v>36275082473</v>
      </c>
      <c r="D99" s="10">
        <v>5346743</v>
      </c>
      <c r="E99" s="36">
        <v>7.0000000000000007E-2</v>
      </c>
      <c r="F99" s="33">
        <v>364</v>
      </c>
      <c r="G99" s="12">
        <f t="shared" si="3"/>
        <v>43068</v>
      </c>
      <c r="H99" s="33" t="s">
        <v>11</v>
      </c>
      <c r="K99" s="33"/>
    </row>
    <row r="100" spans="1:11" s="18" customFormat="1" ht="15.75">
      <c r="A100" s="32">
        <v>42704</v>
      </c>
      <c r="B100" s="33" t="s">
        <v>10</v>
      </c>
      <c r="C100" s="33">
        <v>36275070455</v>
      </c>
      <c r="D100" s="10">
        <v>5346743</v>
      </c>
      <c r="E100" s="36">
        <v>7.0000000000000007E-2</v>
      </c>
      <c r="F100" s="33">
        <v>364</v>
      </c>
      <c r="G100" s="12">
        <f t="shared" si="3"/>
        <v>43068</v>
      </c>
      <c r="H100" s="33" t="s">
        <v>11</v>
      </c>
      <c r="K100" s="33"/>
    </row>
    <row r="101" spans="1:11" s="18" customFormat="1" ht="15.75">
      <c r="A101" s="32">
        <v>42704</v>
      </c>
      <c r="B101" s="33" t="s">
        <v>10</v>
      </c>
      <c r="C101" s="33">
        <v>36275083409</v>
      </c>
      <c r="D101" s="10">
        <v>3742720</v>
      </c>
      <c r="E101" s="36">
        <v>7.0000000000000007E-2</v>
      </c>
      <c r="F101" s="33">
        <v>364</v>
      </c>
      <c r="G101" s="12">
        <f t="shared" si="3"/>
        <v>43068</v>
      </c>
      <c r="H101" s="33" t="s">
        <v>11</v>
      </c>
      <c r="K101" s="33"/>
    </row>
    <row r="102" spans="1:11" s="18" customFormat="1" ht="15.75">
      <c r="A102" s="32">
        <v>42713</v>
      </c>
      <c r="B102" s="33" t="s">
        <v>10</v>
      </c>
      <c r="C102" s="33">
        <v>36301479494</v>
      </c>
      <c r="D102" s="10">
        <v>5346672</v>
      </c>
      <c r="E102" s="36">
        <v>7.0000000000000007E-2</v>
      </c>
      <c r="F102" s="33">
        <v>363</v>
      </c>
      <c r="G102" s="12">
        <f t="shared" si="3"/>
        <v>43076</v>
      </c>
      <c r="H102" s="33" t="s">
        <v>11</v>
      </c>
      <c r="K102" s="33"/>
    </row>
    <row r="103" spans="1:11" s="18" customFormat="1" ht="15.75">
      <c r="A103" s="32">
        <v>42713</v>
      </c>
      <c r="B103" s="33" t="s">
        <v>10</v>
      </c>
      <c r="C103" s="33">
        <v>36301558162</v>
      </c>
      <c r="D103" s="10">
        <v>5346672</v>
      </c>
      <c r="E103" s="36">
        <v>7.0000000000000007E-2</v>
      </c>
      <c r="F103" s="33">
        <v>363</v>
      </c>
      <c r="G103" s="12">
        <f t="shared" si="3"/>
        <v>43076</v>
      </c>
      <c r="H103" s="33" t="s">
        <v>11</v>
      </c>
      <c r="K103" s="33"/>
    </row>
    <row r="104" spans="1:11" s="18" customFormat="1" ht="15.75">
      <c r="A104" s="32">
        <v>42713</v>
      </c>
      <c r="B104" s="33" t="s">
        <v>10</v>
      </c>
      <c r="C104" s="33">
        <v>36301558887</v>
      </c>
      <c r="D104" s="10">
        <v>5346672</v>
      </c>
      <c r="E104" s="36">
        <v>7.0000000000000007E-2</v>
      </c>
      <c r="F104" s="33">
        <v>363</v>
      </c>
      <c r="G104" s="12">
        <f t="shared" si="3"/>
        <v>43076</v>
      </c>
      <c r="H104" s="33" t="s">
        <v>11</v>
      </c>
      <c r="K104" s="33"/>
    </row>
    <row r="105" spans="1:11" s="18" customFormat="1" ht="15.75">
      <c r="A105" s="32">
        <v>42713</v>
      </c>
      <c r="B105" s="33" t="s">
        <v>10</v>
      </c>
      <c r="C105" s="33">
        <v>36301558989</v>
      </c>
      <c r="D105" s="10">
        <v>3725156</v>
      </c>
      <c r="E105" s="36">
        <v>7.0000000000000007E-2</v>
      </c>
      <c r="F105" s="33">
        <v>363</v>
      </c>
      <c r="G105" s="12">
        <f t="shared" si="3"/>
        <v>43076</v>
      </c>
      <c r="H105" s="33" t="s">
        <v>11</v>
      </c>
      <c r="K105" s="33"/>
    </row>
    <row r="106" spans="1:11" s="18" customFormat="1" ht="15.75">
      <c r="A106" s="32">
        <v>42735</v>
      </c>
      <c r="B106" s="33" t="s">
        <v>10</v>
      </c>
      <c r="C106" s="33">
        <v>36389835077</v>
      </c>
      <c r="D106" s="10">
        <v>7488424</v>
      </c>
      <c r="E106" s="36">
        <v>7.0000000000000007E-2</v>
      </c>
      <c r="F106" s="33">
        <v>363</v>
      </c>
      <c r="G106" s="12">
        <f t="shared" si="3"/>
        <v>43098</v>
      </c>
      <c r="H106" s="33" t="s">
        <v>11</v>
      </c>
      <c r="K106" s="33"/>
    </row>
    <row r="107" spans="1:11" s="18" customFormat="1" ht="15.75">
      <c r="A107" s="32">
        <v>42744</v>
      </c>
      <c r="B107" s="33" t="s">
        <v>10</v>
      </c>
      <c r="C107" s="33">
        <v>36431068189</v>
      </c>
      <c r="D107" s="10">
        <v>5349636</v>
      </c>
      <c r="E107" s="36">
        <v>7.0000000000000007E-2</v>
      </c>
      <c r="F107" s="33">
        <v>363</v>
      </c>
      <c r="G107" s="12">
        <f t="shared" si="3"/>
        <v>43107</v>
      </c>
      <c r="H107" s="33" t="s">
        <v>11</v>
      </c>
      <c r="K107" s="33"/>
    </row>
    <row r="108" spans="1:11" s="18" customFormat="1" ht="15.75">
      <c r="A108" s="32">
        <v>42748</v>
      </c>
      <c r="B108" s="33" t="s">
        <v>10</v>
      </c>
      <c r="C108" s="33">
        <v>36451120556</v>
      </c>
      <c r="D108" s="10">
        <v>5000000</v>
      </c>
      <c r="E108" s="36">
        <v>7.0000000000000007E-2</v>
      </c>
      <c r="F108" s="33">
        <v>363</v>
      </c>
      <c r="G108" s="12">
        <f t="shared" si="3"/>
        <v>43111</v>
      </c>
      <c r="H108" s="33" t="s">
        <v>11</v>
      </c>
      <c r="K108" s="33"/>
    </row>
    <row r="109" spans="1:11" s="18" customFormat="1" ht="15.75">
      <c r="A109" s="32">
        <v>42773</v>
      </c>
      <c r="B109" s="33" t="s">
        <v>10</v>
      </c>
      <c r="C109" s="33">
        <v>36523629722</v>
      </c>
      <c r="D109" s="10">
        <v>5348623</v>
      </c>
      <c r="E109" s="36">
        <v>6.9000000000000006E-2</v>
      </c>
      <c r="F109" s="129">
        <v>365</v>
      </c>
      <c r="G109" s="12">
        <f t="shared" si="3"/>
        <v>43138</v>
      </c>
      <c r="H109" s="130" t="s">
        <v>11</v>
      </c>
      <c r="K109" s="130"/>
    </row>
    <row r="110" spans="1:11" s="18" customFormat="1" ht="15.75">
      <c r="A110" s="32">
        <v>42773</v>
      </c>
      <c r="B110" s="33" t="s">
        <v>10</v>
      </c>
      <c r="C110" s="33">
        <v>36523648757</v>
      </c>
      <c r="D110" s="10">
        <v>5348623</v>
      </c>
      <c r="E110" s="36">
        <v>6.9000000000000006E-2</v>
      </c>
      <c r="F110" s="33">
        <v>365</v>
      </c>
      <c r="G110" s="12">
        <f t="shared" si="3"/>
        <v>43138</v>
      </c>
      <c r="H110" s="33" t="s">
        <v>11</v>
      </c>
      <c r="K110" s="33"/>
    </row>
    <row r="111" spans="1:11" s="18" customFormat="1" ht="15.75">
      <c r="A111" s="32">
        <v>42779</v>
      </c>
      <c r="B111" s="33" t="s">
        <v>10</v>
      </c>
      <c r="C111" s="33">
        <v>36540293517</v>
      </c>
      <c r="D111" s="10">
        <v>5353166</v>
      </c>
      <c r="E111" s="36">
        <v>7.0000000000000007E-2</v>
      </c>
      <c r="F111" s="33">
        <v>363</v>
      </c>
      <c r="G111" s="12">
        <f t="shared" si="3"/>
        <v>43142</v>
      </c>
      <c r="H111" s="33" t="s">
        <v>11</v>
      </c>
      <c r="K111" s="33"/>
    </row>
    <row r="112" spans="1:11" s="18" customFormat="1" ht="15.75">
      <c r="A112" s="32">
        <v>42821</v>
      </c>
      <c r="B112" s="33" t="s">
        <v>10</v>
      </c>
      <c r="C112" s="33">
        <v>36719216974</v>
      </c>
      <c r="D112" s="10">
        <v>5000000</v>
      </c>
      <c r="E112" s="36">
        <v>6.9000000000000006E-2</v>
      </c>
      <c r="F112" s="33">
        <v>363</v>
      </c>
      <c r="G112" s="12">
        <f t="shared" si="3"/>
        <v>43184</v>
      </c>
      <c r="H112" s="33" t="s">
        <v>11</v>
      </c>
      <c r="K112" s="33"/>
    </row>
    <row r="113" spans="1:11" s="18" customFormat="1" ht="15.75">
      <c r="A113" s="32">
        <v>42821</v>
      </c>
      <c r="B113" s="33" t="s">
        <v>10</v>
      </c>
      <c r="C113" s="33">
        <v>36719185831</v>
      </c>
      <c r="D113" s="10">
        <v>5000000</v>
      </c>
      <c r="E113" s="36">
        <v>6.9000000000000006E-2</v>
      </c>
      <c r="F113" s="33">
        <v>363</v>
      </c>
      <c r="G113" s="12">
        <f t="shared" si="3"/>
        <v>43184</v>
      </c>
      <c r="H113" s="33" t="s">
        <v>11</v>
      </c>
      <c r="K113" s="33"/>
    </row>
    <row r="114" spans="1:11" s="18" customFormat="1" ht="15.75">
      <c r="A114" s="41">
        <v>42821</v>
      </c>
      <c r="B114" s="33" t="s">
        <v>10</v>
      </c>
      <c r="C114" s="33">
        <v>36719227147</v>
      </c>
      <c r="D114" s="10">
        <v>5000000</v>
      </c>
      <c r="E114" s="42">
        <v>6.9000000000000006E-2</v>
      </c>
      <c r="F114" s="131">
        <v>363</v>
      </c>
      <c r="G114" s="12">
        <f t="shared" si="3"/>
        <v>43184</v>
      </c>
      <c r="H114" s="131" t="s">
        <v>11</v>
      </c>
      <c r="K114" s="33"/>
    </row>
    <row r="115" spans="1:11" s="18" customFormat="1" ht="15.75">
      <c r="A115" s="41">
        <v>42837</v>
      </c>
      <c r="B115" s="33" t="s">
        <v>10</v>
      </c>
      <c r="C115" s="33">
        <v>36739332248</v>
      </c>
      <c r="D115" s="10">
        <v>5000000</v>
      </c>
      <c r="E115" s="42">
        <v>6.9000000000000006E-2</v>
      </c>
      <c r="F115" s="33">
        <v>365</v>
      </c>
      <c r="G115" s="12">
        <f t="shared" si="3"/>
        <v>43202</v>
      </c>
      <c r="K115" s="127"/>
    </row>
    <row r="116" spans="1:11" s="18" customFormat="1" ht="15.75">
      <c r="A116" s="41">
        <v>42837</v>
      </c>
      <c r="B116" s="33" t="s">
        <v>10</v>
      </c>
      <c r="C116" s="33">
        <v>36739319396</v>
      </c>
      <c r="D116" s="10">
        <v>5000000</v>
      </c>
      <c r="E116" s="42">
        <v>6.9000000000000006E-2</v>
      </c>
      <c r="F116" s="33">
        <v>365</v>
      </c>
      <c r="G116" s="12">
        <f t="shared" si="3"/>
        <v>43202</v>
      </c>
      <c r="K116" s="127"/>
    </row>
    <row r="117" spans="1:11" s="18" customFormat="1" ht="15.75">
      <c r="A117" s="41">
        <v>42853</v>
      </c>
      <c r="B117" s="33" t="s">
        <v>10</v>
      </c>
      <c r="C117" s="33">
        <v>36820053442</v>
      </c>
      <c r="D117" s="10">
        <v>5000000</v>
      </c>
      <c r="E117" s="42">
        <v>6.9000000000000006E-2</v>
      </c>
      <c r="F117" s="33">
        <v>365</v>
      </c>
      <c r="G117" s="12">
        <f t="shared" si="3"/>
        <v>43218</v>
      </c>
      <c r="K117" s="127"/>
    </row>
    <row r="118" spans="1:11" s="18" customFormat="1" ht="15.75">
      <c r="A118" s="41">
        <v>42853</v>
      </c>
      <c r="B118" s="33" t="s">
        <v>10</v>
      </c>
      <c r="C118" s="33">
        <v>36820081822</v>
      </c>
      <c r="D118" s="10">
        <v>5000000</v>
      </c>
      <c r="E118" s="42">
        <v>6.9000000000000006E-2</v>
      </c>
      <c r="F118" s="33">
        <v>365</v>
      </c>
      <c r="G118" s="12">
        <f t="shared" si="3"/>
        <v>43218</v>
      </c>
      <c r="K118" s="127"/>
    </row>
    <row r="119" spans="1:11" s="18" customFormat="1" ht="15.75">
      <c r="A119" s="41">
        <v>42854</v>
      </c>
      <c r="B119" s="33" t="s">
        <v>10</v>
      </c>
      <c r="C119" s="33">
        <v>36822118593</v>
      </c>
      <c r="D119" s="10">
        <v>5000000</v>
      </c>
      <c r="E119" s="42">
        <v>6.9000000000000006E-2</v>
      </c>
      <c r="F119" s="33">
        <v>365</v>
      </c>
      <c r="G119" s="12">
        <f t="shared" si="3"/>
        <v>43219</v>
      </c>
      <c r="K119" s="127"/>
    </row>
    <row r="120" spans="1:11" ht="15.75">
      <c r="A120" s="41">
        <v>42875</v>
      </c>
      <c r="B120" s="35" t="s">
        <v>10</v>
      </c>
      <c r="C120" s="35">
        <v>36895656273</v>
      </c>
      <c r="D120" s="10">
        <v>7000000</v>
      </c>
      <c r="E120" s="42">
        <v>6.9000000000000006E-2</v>
      </c>
      <c r="F120" s="35">
        <v>365</v>
      </c>
      <c r="G120" s="12">
        <f t="shared" si="3"/>
        <v>43240</v>
      </c>
      <c r="K120" s="347" t="s">
        <v>42</v>
      </c>
    </row>
    <row r="121" spans="1:11" ht="15.75">
      <c r="A121" s="41">
        <v>42875</v>
      </c>
      <c r="B121" s="35" t="s">
        <v>10</v>
      </c>
      <c r="C121" s="35">
        <v>36895650088</v>
      </c>
      <c r="D121" s="10">
        <v>7000000</v>
      </c>
      <c r="E121" s="42">
        <v>6.9000000000000006E-2</v>
      </c>
      <c r="F121" s="35">
        <v>365</v>
      </c>
      <c r="G121" s="12">
        <f t="shared" si="3"/>
        <v>43240</v>
      </c>
      <c r="K121" s="347"/>
    </row>
    <row r="122" spans="1:11" ht="15.75">
      <c r="A122" s="41">
        <v>42875</v>
      </c>
      <c r="B122" s="35" t="s">
        <v>10</v>
      </c>
      <c r="C122" s="35">
        <v>36895659014</v>
      </c>
      <c r="D122" s="10">
        <v>6000000</v>
      </c>
      <c r="E122" s="42">
        <v>6.9000000000000006E-2</v>
      </c>
      <c r="F122" s="35">
        <v>365</v>
      </c>
      <c r="G122" s="12">
        <f t="shared" si="3"/>
        <v>43240</v>
      </c>
      <c r="K122" s="347"/>
    </row>
    <row r="123" spans="1:11" ht="15.75">
      <c r="A123" s="41">
        <v>42875</v>
      </c>
      <c r="B123" s="35" t="s">
        <v>10</v>
      </c>
      <c r="C123" s="35">
        <v>36895685454</v>
      </c>
      <c r="D123" s="10">
        <v>5000000</v>
      </c>
      <c r="E123" s="42">
        <v>6.9000000000000006E-2</v>
      </c>
      <c r="F123" s="35">
        <v>365</v>
      </c>
      <c r="G123" s="12">
        <f t="shared" si="3"/>
        <v>43240</v>
      </c>
      <c r="K123" s="347"/>
    </row>
    <row r="124" spans="1:11" ht="15.75">
      <c r="A124" s="41">
        <v>42875</v>
      </c>
      <c r="B124" s="35" t="s">
        <v>10</v>
      </c>
      <c r="C124" s="35">
        <v>36895691332</v>
      </c>
      <c r="D124" s="10">
        <v>5000000</v>
      </c>
      <c r="E124" s="42">
        <v>6.9000000000000006E-2</v>
      </c>
      <c r="F124" s="35">
        <v>365</v>
      </c>
      <c r="G124" s="12">
        <f t="shared" si="3"/>
        <v>43240</v>
      </c>
      <c r="K124" s="347"/>
    </row>
    <row r="125" spans="1:11" ht="15.75">
      <c r="A125" s="41">
        <v>42875</v>
      </c>
      <c r="B125" s="35" t="s">
        <v>10</v>
      </c>
      <c r="C125" s="35">
        <v>36895693511</v>
      </c>
      <c r="D125" s="10">
        <v>5000000</v>
      </c>
      <c r="E125" s="42">
        <v>6.9000000000000006E-2</v>
      </c>
      <c r="F125" s="35">
        <v>365</v>
      </c>
      <c r="G125" s="12">
        <f t="shared" si="3"/>
        <v>43240</v>
      </c>
      <c r="K125" s="347"/>
    </row>
    <row r="126" spans="1:11" s="18" customFormat="1" ht="15.75">
      <c r="A126" s="41">
        <v>42875</v>
      </c>
      <c r="B126" s="33" t="s">
        <v>10</v>
      </c>
      <c r="C126" s="33">
        <v>36895692733</v>
      </c>
      <c r="D126" s="10">
        <v>5000000</v>
      </c>
      <c r="E126" s="42">
        <v>6.9000000000000006E-2</v>
      </c>
      <c r="F126" s="33">
        <v>365</v>
      </c>
      <c r="G126" s="12">
        <f t="shared" si="3"/>
        <v>43240</v>
      </c>
      <c r="K126" s="127"/>
    </row>
    <row r="127" spans="1:11" s="18" customFormat="1" ht="15.75">
      <c r="A127" s="41">
        <v>42875</v>
      </c>
      <c r="B127" s="33" t="s">
        <v>10</v>
      </c>
      <c r="C127" s="33">
        <v>36895692121</v>
      </c>
      <c r="D127" s="10">
        <v>5000000</v>
      </c>
      <c r="E127" s="42">
        <v>6.9000000000000006E-2</v>
      </c>
      <c r="F127" s="33">
        <v>365</v>
      </c>
      <c r="G127" s="12">
        <f t="shared" si="3"/>
        <v>43240</v>
      </c>
      <c r="K127" s="127"/>
    </row>
    <row r="128" spans="1:11" s="18" customFormat="1" ht="15.75">
      <c r="A128" s="41">
        <v>42875</v>
      </c>
      <c r="B128" s="33" t="s">
        <v>10</v>
      </c>
      <c r="C128" s="33">
        <v>36895696090</v>
      </c>
      <c r="D128" s="10">
        <v>3500000</v>
      </c>
      <c r="E128" s="42">
        <v>6.9000000000000006E-2</v>
      </c>
      <c r="F128" s="33">
        <v>365</v>
      </c>
      <c r="G128" s="12">
        <f t="shared" si="3"/>
        <v>43240</v>
      </c>
      <c r="K128" s="127"/>
    </row>
    <row r="129" spans="1:11" s="18" customFormat="1" ht="15.75">
      <c r="A129" s="41">
        <v>42902</v>
      </c>
      <c r="B129" s="33" t="s">
        <v>10</v>
      </c>
      <c r="C129" s="33">
        <v>36953128851</v>
      </c>
      <c r="D129" s="10">
        <v>5000000</v>
      </c>
      <c r="E129" s="42">
        <v>6.9000000000000006E-2</v>
      </c>
      <c r="F129" s="33">
        <v>365</v>
      </c>
      <c r="G129" s="12">
        <f t="shared" si="3"/>
        <v>43267</v>
      </c>
      <c r="K129" s="127"/>
    </row>
    <row r="130" spans="1:11" s="18" customFormat="1" ht="15.75">
      <c r="A130" s="41">
        <v>42902</v>
      </c>
      <c r="B130" s="33" t="s">
        <v>10</v>
      </c>
      <c r="C130" s="33">
        <v>36953121708</v>
      </c>
      <c r="D130" s="10">
        <v>5000000</v>
      </c>
      <c r="E130" s="42">
        <v>6.9000000000000006E-2</v>
      </c>
      <c r="F130" s="33">
        <v>365</v>
      </c>
      <c r="G130" s="12">
        <f t="shared" si="3"/>
        <v>43267</v>
      </c>
      <c r="K130" s="127"/>
    </row>
    <row r="131" spans="1:11" s="18" customFormat="1" ht="15.75">
      <c r="A131" s="41">
        <v>42921</v>
      </c>
      <c r="B131" s="33" t="s">
        <v>10</v>
      </c>
      <c r="C131" s="33">
        <v>36987903990</v>
      </c>
      <c r="D131" s="10">
        <v>5000000</v>
      </c>
      <c r="E131" s="42">
        <v>6.7500000000000004E-2</v>
      </c>
      <c r="F131" s="33">
        <v>365</v>
      </c>
      <c r="G131" s="12">
        <f t="shared" si="3"/>
        <v>43286</v>
      </c>
      <c r="K131" s="127"/>
    </row>
    <row r="132" spans="1:11" s="18" customFormat="1" ht="15.75">
      <c r="A132" s="41">
        <v>42921</v>
      </c>
      <c r="B132" s="33" t="s">
        <v>10</v>
      </c>
      <c r="C132" s="33">
        <v>36987870271</v>
      </c>
      <c r="D132" s="10">
        <v>5000000</v>
      </c>
      <c r="E132" s="42">
        <v>6.7500000000000004E-2</v>
      </c>
      <c r="F132" s="33">
        <v>365</v>
      </c>
      <c r="G132" s="12">
        <f t="shared" ref="G132:G191" si="4">+A132+F132</f>
        <v>43286</v>
      </c>
      <c r="K132" s="127"/>
    </row>
    <row r="133" spans="1:11" s="18" customFormat="1" ht="15.75">
      <c r="A133" s="41">
        <v>42921</v>
      </c>
      <c r="B133" s="33" t="s">
        <v>10</v>
      </c>
      <c r="C133" s="33">
        <v>36987902523</v>
      </c>
      <c r="D133" s="10">
        <v>5000000</v>
      </c>
      <c r="E133" s="42">
        <v>6.7500000000000004E-2</v>
      </c>
      <c r="F133" s="33">
        <v>365</v>
      </c>
      <c r="G133" s="12">
        <f t="shared" si="4"/>
        <v>43286</v>
      </c>
      <c r="K133" s="127"/>
    </row>
    <row r="134" spans="1:11" s="18" customFormat="1" ht="15.75">
      <c r="A134" s="41">
        <v>42921</v>
      </c>
      <c r="B134" s="33" t="s">
        <v>10</v>
      </c>
      <c r="C134" s="33">
        <v>36987906209</v>
      </c>
      <c r="D134" s="10">
        <v>2500000</v>
      </c>
      <c r="E134" s="42">
        <v>6.7500000000000004E-2</v>
      </c>
      <c r="F134" s="33">
        <v>365</v>
      </c>
      <c r="G134" s="12">
        <f t="shared" si="4"/>
        <v>43286</v>
      </c>
      <c r="K134" s="127"/>
    </row>
    <row r="135" spans="1:11" s="18" customFormat="1" ht="15.75">
      <c r="A135" s="41">
        <v>42931</v>
      </c>
      <c r="B135" s="33" t="s">
        <v>10</v>
      </c>
      <c r="C135" s="33">
        <v>37018161400</v>
      </c>
      <c r="D135" s="10">
        <v>5000000</v>
      </c>
      <c r="E135" s="42">
        <v>6.7500000000000004E-2</v>
      </c>
      <c r="F135" s="33">
        <v>365</v>
      </c>
      <c r="G135" s="12">
        <f t="shared" si="4"/>
        <v>43296</v>
      </c>
      <c r="K135" s="127"/>
    </row>
    <row r="136" spans="1:11" s="18" customFormat="1" ht="15.75">
      <c r="A136" s="41">
        <v>42931</v>
      </c>
      <c r="B136" s="33" t="s">
        <v>10</v>
      </c>
      <c r="C136" s="33">
        <v>37018152666</v>
      </c>
      <c r="D136" s="10">
        <v>5000000</v>
      </c>
      <c r="E136" s="42">
        <v>6.7500000000000004E-2</v>
      </c>
      <c r="F136" s="33">
        <v>365</v>
      </c>
      <c r="G136" s="12">
        <f t="shared" si="4"/>
        <v>43296</v>
      </c>
      <c r="K136" s="127"/>
    </row>
    <row r="137" spans="1:11" s="18" customFormat="1" ht="15.75">
      <c r="A137" s="41">
        <v>42945</v>
      </c>
      <c r="B137" s="33" t="s">
        <v>10</v>
      </c>
      <c r="C137" s="33">
        <v>37049569068</v>
      </c>
      <c r="D137" s="10">
        <v>5000000</v>
      </c>
      <c r="E137" s="42">
        <v>6.7500000000000004E-2</v>
      </c>
      <c r="F137" s="33">
        <v>365</v>
      </c>
      <c r="G137" s="12">
        <f t="shared" si="4"/>
        <v>43310</v>
      </c>
      <c r="K137" s="127"/>
    </row>
    <row r="138" spans="1:11" s="18" customFormat="1" ht="15.75">
      <c r="A138" s="41">
        <v>42945</v>
      </c>
      <c r="B138" s="33" t="s">
        <v>10</v>
      </c>
      <c r="C138" s="33">
        <v>37049558987</v>
      </c>
      <c r="D138" s="10">
        <v>5000000</v>
      </c>
      <c r="E138" s="42">
        <v>6.7500000000000004E-2</v>
      </c>
      <c r="F138" s="33">
        <v>365</v>
      </c>
      <c r="G138" s="12">
        <f t="shared" si="4"/>
        <v>43310</v>
      </c>
      <c r="K138" s="127"/>
    </row>
    <row r="139" spans="1:11" s="18" customFormat="1" ht="15.75">
      <c r="A139" s="41">
        <v>42986</v>
      </c>
      <c r="B139" s="33" t="s">
        <v>10</v>
      </c>
      <c r="C139" s="33">
        <v>37150588879</v>
      </c>
      <c r="D139" s="10">
        <v>5000000</v>
      </c>
      <c r="E139" s="42">
        <v>6.7500000000000004E-2</v>
      </c>
      <c r="F139" s="33">
        <v>365</v>
      </c>
      <c r="G139" s="12">
        <f t="shared" si="4"/>
        <v>43351</v>
      </c>
      <c r="K139" s="127"/>
    </row>
    <row r="140" spans="1:11" s="18" customFormat="1" ht="15.75">
      <c r="A140" s="41">
        <v>42986</v>
      </c>
      <c r="B140" s="33" t="s">
        <v>10</v>
      </c>
      <c r="C140" s="33">
        <v>37150590990</v>
      </c>
      <c r="D140" s="10">
        <v>5000000</v>
      </c>
      <c r="E140" s="42">
        <v>6.7500000000000004E-2</v>
      </c>
      <c r="F140" s="33">
        <v>365</v>
      </c>
      <c r="G140" s="12">
        <f t="shared" si="4"/>
        <v>43351</v>
      </c>
      <c r="K140" s="127"/>
    </row>
    <row r="141" spans="1:11" s="18" customFormat="1" ht="15.75">
      <c r="A141" s="41">
        <v>42986</v>
      </c>
      <c r="B141" s="33" t="s">
        <v>10</v>
      </c>
      <c r="C141" s="33">
        <v>37150594316</v>
      </c>
      <c r="D141" s="10">
        <v>5000000</v>
      </c>
      <c r="E141" s="42">
        <v>6.7500000000000004E-2</v>
      </c>
      <c r="F141" s="33">
        <v>365</v>
      </c>
      <c r="G141" s="12">
        <f t="shared" si="4"/>
        <v>43351</v>
      </c>
      <c r="K141" s="127"/>
    </row>
    <row r="142" spans="1:11" s="18" customFormat="1" ht="15.75">
      <c r="A142" s="41">
        <v>43031</v>
      </c>
      <c r="B142" s="33" t="s">
        <v>10</v>
      </c>
      <c r="C142" s="33">
        <v>37253004854</v>
      </c>
      <c r="D142" s="10">
        <v>5000000</v>
      </c>
      <c r="E142" s="42">
        <v>6.5000000000000002E-2</v>
      </c>
      <c r="F142" s="33">
        <v>365</v>
      </c>
      <c r="G142" s="12">
        <f t="shared" si="4"/>
        <v>43396</v>
      </c>
      <c r="K142" s="127"/>
    </row>
    <row r="143" spans="1:11" s="18" customFormat="1" ht="15.75">
      <c r="A143" s="41">
        <v>43031</v>
      </c>
      <c r="B143" s="33" t="s">
        <v>10</v>
      </c>
      <c r="C143" s="33">
        <v>37253067485</v>
      </c>
      <c r="D143" s="10">
        <v>5000000</v>
      </c>
      <c r="E143" s="42">
        <v>6.5000000000000002E-2</v>
      </c>
      <c r="F143" s="33">
        <v>365</v>
      </c>
      <c r="G143" s="12">
        <f t="shared" si="4"/>
        <v>43396</v>
      </c>
      <c r="K143" s="127"/>
    </row>
    <row r="144" spans="1:11" s="18" customFormat="1" ht="15.75">
      <c r="A144" s="41">
        <v>43052</v>
      </c>
      <c r="B144" s="33" t="s">
        <v>10</v>
      </c>
      <c r="C144" s="33">
        <v>37295773832</v>
      </c>
      <c r="D144" s="10">
        <v>5000000</v>
      </c>
      <c r="E144" s="42">
        <v>6.25E-2</v>
      </c>
      <c r="F144" s="33">
        <v>365</v>
      </c>
      <c r="G144" s="12">
        <f t="shared" si="4"/>
        <v>43417</v>
      </c>
      <c r="K144" s="127"/>
    </row>
    <row r="145" spans="1:11" s="18" customFormat="1" ht="15.75">
      <c r="A145" s="41">
        <v>43052</v>
      </c>
      <c r="B145" s="33" t="s">
        <v>10</v>
      </c>
      <c r="C145" s="132">
        <v>37295775896</v>
      </c>
      <c r="D145" s="44">
        <v>5000000</v>
      </c>
      <c r="E145" s="42">
        <v>6.25E-2</v>
      </c>
      <c r="F145" s="131">
        <v>365</v>
      </c>
      <c r="G145" s="45">
        <f t="shared" si="4"/>
        <v>43417</v>
      </c>
      <c r="K145" s="127"/>
    </row>
    <row r="146" spans="1:11" s="18" customFormat="1" ht="15.75">
      <c r="A146" s="32">
        <v>43052</v>
      </c>
      <c r="B146" s="33" t="s">
        <v>10</v>
      </c>
      <c r="C146" s="33">
        <v>37295771405</v>
      </c>
      <c r="D146" s="10">
        <v>5000000</v>
      </c>
      <c r="E146" s="42">
        <v>6.25E-2</v>
      </c>
      <c r="F146" s="33">
        <v>365</v>
      </c>
      <c r="G146" s="12">
        <f t="shared" si="4"/>
        <v>43417</v>
      </c>
      <c r="K146" s="127"/>
    </row>
    <row r="147" spans="1:11" s="18" customFormat="1" ht="15.75">
      <c r="A147" s="46">
        <v>43066</v>
      </c>
      <c r="B147" s="33" t="s">
        <v>10</v>
      </c>
      <c r="C147" s="33">
        <v>37324742205</v>
      </c>
      <c r="D147" s="10">
        <v>5000000</v>
      </c>
      <c r="E147" s="42">
        <v>6.25E-2</v>
      </c>
      <c r="F147" s="33">
        <v>365</v>
      </c>
      <c r="G147" s="12">
        <f t="shared" si="4"/>
        <v>43431</v>
      </c>
      <c r="K147" s="127"/>
    </row>
    <row r="148" spans="1:11" s="18" customFormat="1" ht="15.75">
      <c r="A148" s="46">
        <v>43091</v>
      </c>
      <c r="B148" s="33" t="s">
        <v>10</v>
      </c>
      <c r="C148" s="33">
        <v>37375890399</v>
      </c>
      <c r="D148" s="10">
        <v>5000000</v>
      </c>
      <c r="E148" s="42">
        <v>6.25E-2</v>
      </c>
      <c r="F148" s="33">
        <v>365</v>
      </c>
      <c r="G148" s="12">
        <f t="shared" si="4"/>
        <v>43456</v>
      </c>
      <c r="K148" s="127"/>
    </row>
    <row r="149" spans="1:11" s="18" customFormat="1" ht="15.75">
      <c r="A149" s="46">
        <v>43091</v>
      </c>
      <c r="B149" s="33" t="s">
        <v>10</v>
      </c>
      <c r="C149" s="33">
        <v>37375892159</v>
      </c>
      <c r="D149" s="10">
        <v>5000000</v>
      </c>
      <c r="E149" s="42">
        <v>6.25E-2</v>
      </c>
      <c r="F149" s="33">
        <v>365</v>
      </c>
      <c r="G149" s="12">
        <f t="shared" si="4"/>
        <v>43456</v>
      </c>
      <c r="K149" s="127"/>
    </row>
    <row r="150" spans="1:11" s="18" customFormat="1" ht="15.75">
      <c r="A150" s="46">
        <v>43130</v>
      </c>
      <c r="B150" s="33" t="s">
        <v>10</v>
      </c>
      <c r="C150" s="33">
        <v>37494614470</v>
      </c>
      <c r="D150" s="10">
        <v>5000000</v>
      </c>
      <c r="E150" s="42">
        <v>6.25E-2</v>
      </c>
      <c r="F150" s="33">
        <v>365</v>
      </c>
      <c r="G150" s="12">
        <f t="shared" si="4"/>
        <v>43495</v>
      </c>
      <c r="K150" s="127"/>
    </row>
    <row r="151" spans="1:11" s="18" customFormat="1" ht="15.75">
      <c r="A151" s="46">
        <v>43130</v>
      </c>
      <c r="B151" s="33" t="s">
        <v>10</v>
      </c>
      <c r="C151" s="33">
        <v>37494612473</v>
      </c>
      <c r="D151" s="10">
        <v>5000000</v>
      </c>
      <c r="E151" s="42">
        <v>6.25E-2</v>
      </c>
      <c r="F151" s="33">
        <v>365</v>
      </c>
      <c r="G151" s="12">
        <f t="shared" si="4"/>
        <v>43495</v>
      </c>
      <c r="K151" s="127"/>
    </row>
    <row r="152" spans="1:11" s="18" customFormat="1" ht="15.75">
      <c r="A152" s="46">
        <v>43173</v>
      </c>
      <c r="B152" s="33" t="s">
        <v>10</v>
      </c>
      <c r="C152" s="33">
        <v>37591975661</v>
      </c>
      <c r="D152" s="10">
        <v>5000000</v>
      </c>
      <c r="E152" s="42">
        <v>6.4000000000000001E-2</v>
      </c>
      <c r="F152" s="33">
        <v>365</v>
      </c>
      <c r="G152" s="12">
        <f t="shared" si="4"/>
        <v>43538</v>
      </c>
      <c r="K152" s="127"/>
    </row>
    <row r="153" spans="1:11" s="18" customFormat="1" ht="15.75">
      <c r="A153" s="46">
        <v>43173</v>
      </c>
      <c r="B153" s="33" t="s">
        <v>10</v>
      </c>
      <c r="C153" s="33">
        <v>37591974259</v>
      </c>
      <c r="D153" s="10">
        <v>5000000</v>
      </c>
      <c r="E153" s="42">
        <v>6.4000000000000001E-2</v>
      </c>
      <c r="F153" s="33">
        <v>365</v>
      </c>
      <c r="G153" s="12">
        <f t="shared" si="4"/>
        <v>43538</v>
      </c>
      <c r="K153" s="127"/>
    </row>
    <row r="154" spans="1:11" s="18" customFormat="1" ht="15.75">
      <c r="A154" s="46">
        <v>43173</v>
      </c>
      <c r="B154" s="33" t="s">
        <v>10</v>
      </c>
      <c r="C154" s="33">
        <v>37591975071</v>
      </c>
      <c r="D154" s="10">
        <v>5000000</v>
      </c>
      <c r="E154" s="42">
        <v>6.4000000000000001E-2</v>
      </c>
      <c r="F154" s="33">
        <v>365</v>
      </c>
      <c r="G154" s="12">
        <f t="shared" si="4"/>
        <v>43538</v>
      </c>
      <c r="K154" s="127"/>
    </row>
    <row r="155" spans="1:11" s="18" customFormat="1" ht="15.75">
      <c r="A155" s="46">
        <v>43173</v>
      </c>
      <c r="B155" s="33" t="s">
        <v>10</v>
      </c>
      <c r="C155" s="33">
        <v>37591981483</v>
      </c>
      <c r="D155" s="10">
        <v>5000000</v>
      </c>
      <c r="E155" s="42">
        <v>6.4000000000000001E-2</v>
      </c>
      <c r="F155" s="33">
        <v>365</v>
      </c>
      <c r="G155" s="12">
        <f t="shared" si="4"/>
        <v>43538</v>
      </c>
      <c r="K155" s="127"/>
    </row>
    <row r="156" spans="1:11" s="18" customFormat="1" ht="15.75">
      <c r="A156" s="46">
        <v>43190</v>
      </c>
      <c r="B156" s="33" t="s">
        <v>10</v>
      </c>
      <c r="C156" s="33">
        <v>37623912008</v>
      </c>
      <c r="D156" s="10">
        <v>5000000</v>
      </c>
      <c r="E156" s="42">
        <v>6.6000000000000003E-2</v>
      </c>
      <c r="F156" s="33">
        <v>365</v>
      </c>
      <c r="G156" s="12">
        <f t="shared" si="4"/>
        <v>43555</v>
      </c>
      <c r="K156" s="127"/>
    </row>
    <row r="157" spans="1:11" s="18" customFormat="1" ht="15.75">
      <c r="A157" s="46">
        <v>43190</v>
      </c>
      <c r="B157" s="33" t="s">
        <v>10</v>
      </c>
      <c r="C157" s="33">
        <v>37623898752</v>
      </c>
      <c r="D157" s="10">
        <v>5000000</v>
      </c>
      <c r="E157" s="42">
        <v>6.6000000000000003E-2</v>
      </c>
      <c r="F157" s="33">
        <v>365</v>
      </c>
      <c r="G157" s="12">
        <f t="shared" si="4"/>
        <v>43555</v>
      </c>
      <c r="K157" s="127"/>
    </row>
    <row r="158" spans="1:11" s="18" customFormat="1" ht="15.75">
      <c r="A158" s="7">
        <v>43224</v>
      </c>
      <c r="B158" s="33" t="s">
        <v>10</v>
      </c>
      <c r="C158" s="33">
        <v>37686404329</v>
      </c>
      <c r="D158" s="10">
        <v>5000000</v>
      </c>
      <c r="E158" s="42">
        <v>6.4000000000000001E-2</v>
      </c>
      <c r="F158" s="33">
        <v>365</v>
      </c>
      <c r="G158" s="12">
        <f t="shared" si="4"/>
        <v>43589</v>
      </c>
      <c r="H158" s="33"/>
      <c r="I158" s="33"/>
      <c r="J158" s="133"/>
      <c r="K158" s="127"/>
    </row>
    <row r="159" spans="1:11" s="18" customFormat="1" ht="15.75">
      <c r="A159" s="7">
        <v>43224</v>
      </c>
      <c r="B159" s="33" t="s">
        <v>10</v>
      </c>
      <c r="C159" s="33">
        <v>37686436918</v>
      </c>
      <c r="D159" s="10">
        <v>5000000</v>
      </c>
      <c r="E159" s="42">
        <v>6.4000000000000001E-2</v>
      </c>
      <c r="F159" s="33">
        <v>365</v>
      </c>
      <c r="G159" s="12">
        <f t="shared" si="4"/>
        <v>43589</v>
      </c>
      <c r="H159" s="33"/>
      <c r="I159" s="33"/>
      <c r="J159" s="133"/>
      <c r="K159" s="127"/>
    </row>
    <row r="160" spans="1:11" s="18" customFormat="1" ht="15.75">
      <c r="A160" s="7">
        <v>43224</v>
      </c>
      <c r="B160" s="33" t="s">
        <v>10</v>
      </c>
      <c r="C160" s="33">
        <v>37686444862</v>
      </c>
      <c r="D160" s="10">
        <v>5000000</v>
      </c>
      <c r="E160" s="42">
        <v>6.4000000000000001E-2</v>
      </c>
      <c r="F160" s="33">
        <v>365</v>
      </c>
      <c r="G160" s="12">
        <f t="shared" si="4"/>
        <v>43589</v>
      </c>
      <c r="H160" s="33"/>
      <c r="I160" s="33"/>
      <c r="J160" s="133"/>
      <c r="K160" s="127"/>
    </row>
    <row r="161" spans="1:11" s="18" customFormat="1" ht="15.75">
      <c r="A161" s="134">
        <v>43273</v>
      </c>
      <c r="B161" s="33" t="s">
        <v>10</v>
      </c>
      <c r="C161" s="135">
        <v>37766967698</v>
      </c>
      <c r="D161" s="10">
        <v>5000000</v>
      </c>
      <c r="E161" s="42">
        <v>6.6500000000000004E-2</v>
      </c>
      <c r="F161" s="33">
        <v>365</v>
      </c>
      <c r="G161" s="12">
        <f t="shared" si="4"/>
        <v>43638</v>
      </c>
      <c r="H161" s="33"/>
      <c r="I161" s="33"/>
      <c r="J161" s="133"/>
      <c r="K161" s="127"/>
    </row>
    <row r="162" spans="1:11" s="18" customFormat="1" ht="15.75">
      <c r="A162" s="134">
        <v>43273</v>
      </c>
      <c r="B162" s="33" t="s">
        <v>10</v>
      </c>
      <c r="C162" s="135">
        <v>37766955015</v>
      </c>
      <c r="D162" s="10">
        <v>5000000</v>
      </c>
      <c r="E162" s="42">
        <v>6.6500000000000004E-2</v>
      </c>
      <c r="F162" s="33">
        <v>365</v>
      </c>
      <c r="G162" s="12">
        <f t="shared" si="4"/>
        <v>43638</v>
      </c>
      <c r="H162" s="33"/>
      <c r="I162" s="33"/>
      <c r="J162" s="133"/>
      <c r="K162" s="127"/>
    </row>
    <row r="163" spans="1:11" s="18" customFormat="1" ht="15.75">
      <c r="A163" s="134">
        <v>43273</v>
      </c>
      <c r="B163" s="33" t="s">
        <v>10</v>
      </c>
      <c r="C163" s="135">
        <v>37766962634</v>
      </c>
      <c r="D163" s="10">
        <v>5000000</v>
      </c>
      <c r="E163" s="42">
        <v>6.6500000000000004E-2</v>
      </c>
      <c r="F163" s="33">
        <v>365</v>
      </c>
      <c r="G163" s="12">
        <f t="shared" si="4"/>
        <v>43638</v>
      </c>
      <c r="H163" s="33"/>
      <c r="I163" s="33"/>
      <c r="J163" s="133"/>
      <c r="K163" s="127"/>
    </row>
    <row r="164" spans="1:11" s="18" customFormat="1" ht="15.75">
      <c r="A164" s="134">
        <v>43273</v>
      </c>
      <c r="B164" s="33" t="s">
        <v>10</v>
      </c>
      <c r="C164" s="135">
        <v>37766964325</v>
      </c>
      <c r="D164" s="10">
        <v>5000000</v>
      </c>
      <c r="E164" s="42">
        <v>6.6500000000000004E-2</v>
      </c>
      <c r="F164" s="33">
        <v>365</v>
      </c>
      <c r="G164" s="12">
        <f t="shared" si="4"/>
        <v>43638</v>
      </c>
      <c r="H164" s="33"/>
      <c r="I164" s="33"/>
      <c r="J164" s="133"/>
      <c r="K164" s="127"/>
    </row>
    <row r="165" spans="1:11" s="18" customFormat="1" ht="15.75">
      <c r="A165" s="7">
        <v>43278</v>
      </c>
      <c r="B165" s="33" t="s">
        <v>10</v>
      </c>
      <c r="C165" s="33">
        <v>37775949827</v>
      </c>
      <c r="D165" s="10">
        <v>5000000</v>
      </c>
      <c r="E165" s="42">
        <v>6.6500000000000004E-2</v>
      </c>
      <c r="F165" s="33">
        <v>365</v>
      </c>
      <c r="G165" s="12">
        <f>+A165+F165</f>
        <v>43643</v>
      </c>
      <c r="H165" s="33"/>
      <c r="I165" s="33"/>
      <c r="J165" s="133"/>
      <c r="K165" s="127"/>
    </row>
    <row r="166" spans="1:11" s="18" customFormat="1" ht="15.75">
      <c r="A166" s="7">
        <v>43278</v>
      </c>
      <c r="B166" s="33" t="s">
        <v>10</v>
      </c>
      <c r="C166" s="33">
        <v>37775953232</v>
      </c>
      <c r="D166" s="10">
        <v>5000000</v>
      </c>
      <c r="E166" s="42">
        <v>6.6500000000000004E-2</v>
      </c>
      <c r="F166" s="33">
        <v>365</v>
      </c>
      <c r="G166" s="12">
        <f>+A166+F166</f>
        <v>43643</v>
      </c>
      <c r="H166" s="33"/>
      <c r="I166" s="33"/>
      <c r="J166" s="133"/>
      <c r="K166" s="127"/>
    </row>
    <row r="167" spans="1:11" s="18" customFormat="1" ht="15.75">
      <c r="A167" s="7">
        <v>43285</v>
      </c>
      <c r="B167" s="33" t="s">
        <v>10</v>
      </c>
      <c r="C167" s="33">
        <v>37788643500</v>
      </c>
      <c r="D167" s="10">
        <v>5000000</v>
      </c>
      <c r="E167" s="42">
        <v>6.6500000000000004E-2</v>
      </c>
      <c r="F167" s="33">
        <v>365</v>
      </c>
      <c r="G167" s="12">
        <f t="shared" si="4"/>
        <v>43650</v>
      </c>
      <c r="H167" s="33"/>
      <c r="I167" s="33"/>
      <c r="J167" s="133"/>
      <c r="K167" s="127"/>
    </row>
    <row r="168" spans="1:11" s="18" customFormat="1" ht="15.75">
      <c r="A168" s="7">
        <v>43285</v>
      </c>
      <c r="B168" s="33" t="s">
        <v>10</v>
      </c>
      <c r="C168" s="33">
        <v>37788804014</v>
      </c>
      <c r="D168" s="10">
        <v>5000000</v>
      </c>
      <c r="E168" s="42">
        <v>6.6500000000000004E-2</v>
      </c>
      <c r="F168" s="33">
        <v>365</v>
      </c>
      <c r="G168" s="12">
        <f t="shared" si="4"/>
        <v>43650</v>
      </c>
      <c r="H168" s="33"/>
      <c r="I168" s="33"/>
      <c r="J168" s="133"/>
      <c r="K168" s="127"/>
    </row>
    <row r="169" spans="1:11" s="18" customFormat="1" ht="15.75">
      <c r="A169" s="7">
        <v>43285</v>
      </c>
      <c r="B169" s="33" t="s">
        <v>10</v>
      </c>
      <c r="C169" s="33">
        <v>37788814646</v>
      </c>
      <c r="D169" s="10">
        <v>5000000</v>
      </c>
      <c r="E169" s="42">
        <v>6.6500000000000004E-2</v>
      </c>
      <c r="F169" s="33">
        <v>365</v>
      </c>
      <c r="G169" s="12">
        <f t="shared" si="4"/>
        <v>43650</v>
      </c>
      <c r="H169" s="33"/>
      <c r="I169" s="33"/>
      <c r="J169" s="133"/>
      <c r="K169" s="127"/>
    </row>
    <row r="170" spans="1:11" s="18" customFormat="1" ht="15.75">
      <c r="A170" s="7">
        <v>43285</v>
      </c>
      <c r="B170" s="33" t="s">
        <v>10</v>
      </c>
      <c r="C170" s="33">
        <v>37788819361</v>
      </c>
      <c r="D170" s="10">
        <v>5000000</v>
      </c>
      <c r="E170" s="42">
        <v>6.6500000000000004E-2</v>
      </c>
      <c r="F170" s="33">
        <v>365</v>
      </c>
      <c r="G170" s="12">
        <f t="shared" si="4"/>
        <v>43650</v>
      </c>
      <c r="H170" s="33"/>
      <c r="I170" s="33"/>
      <c r="J170" s="133"/>
      <c r="K170" s="127"/>
    </row>
    <row r="171" spans="1:11" s="18" customFormat="1" ht="15.75">
      <c r="A171" s="7">
        <v>43285</v>
      </c>
      <c r="B171" s="33" t="s">
        <v>10</v>
      </c>
      <c r="C171" s="33">
        <v>37788823707</v>
      </c>
      <c r="D171" s="10">
        <v>5000000</v>
      </c>
      <c r="E171" s="42">
        <v>6.6500000000000004E-2</v>
      </c>
      <c r="F171" s="33">
        <v>365</v>
      </c>
      <c r="G171" s="12">
        <f t="shared" si="4"/>
        <v>43650</v>
      </c>
      <c r="H171" s="33"/>
      <c r="I171" s="33"/>
      <c r="J171" s="133"/>
      <c r="K171" s="127"/>
    </row>
    <row r="172" spans="1:11" s="18" customFormat="1" ht="15.75">
      <c r="A172" s="7">
        <v>43285</v>
      </c>
      <c r="B172" s="33" t="s">
        <v>10</v>
      </c>
      <c r="C172" s="33">
        <v>37788826209</v>
      </c>
      <c r="D172" s="10">
        <v>5000000</v>
      </c>
      <c r="E172" s="42">
        <v>6.6500000000000004E-2</v>
      </c>
      <c r="F172" s="33">
        <v>365</v>
      </c>
      <c r="G172" s="12">
        <f t="shared" si="4"/>
        <v>43650</v>
      </c>
      <c r="H172" s="33"/>
      <c r="I172" s="33"/>
      <c r="J172" s="133"/>
      <c r="K172" s="127"/>
    </row>
    <row r="173" spans="1:11" s="18" customFormat="1" ht="15.75">
      <c r="A173" s="7">
        <v>43285</v>
      </c>
      <c r="B173" s="33" t="s">
        <v>10</v>
      </c>
      <c r="C173" s="33">
        <v>37788828944</v>
      </c>
      <c r="D173" s="10">
        <v>5000000</v>
      </c>
      <c r="E173" s="42">
        <v>6.6500000000000004E-2</v>
      </c>
      <c r="F173" s="33">
        <v>365</v>
      </c>
      <c r="G173" s="12">
        <f t="shared" si="4"/>
        <v>43650</v>
      </c>
      <c r="H173" s="33"/>
      <c r="I173" s="33"/>
      <c r="J173" s="133"/>
      <c r="K173" s="127"/>
    </row>
    <row r="174" spans="1:11" s="18" customFormat="1" ht="15.75">
      <c r="A174" s="7">
        <v>43285</v>
      </c>
      <c r="B174" s="33" t="s">
        <v>10</v>
      </c>
      <c r="C174" s="33">
        <v>37788838588</v>
      </c>
      <c r="D174" s="10">
        <v>5000000</v>
      </c>
      <c r="E174" s="42">
        <v>6.6500000000000004E-2</v>
      </c>
      <c r="F174" s="33">
        <v>365</v>
      </c>
      <c r="G174" s="12">
        <f t="shared" si="4"/>
        <v>43650</v>
      </c>
      <c r="H174" s="33"/>
      <c r="I174" s="33"/>
      <c r="J174" s="133"/>
      <c r="K174" s="127"/>
    </row>
    <row r="175" spans="1:11" s="18" customFormat="1" ht="15.75">
      <c r="A175" s="7">
        <v>43285</v>
      </c>
      <c r="B175" s="33" t="s">
        <v>10</v>
      </c>
      <c r="C175" s="33">
        <v>37788841557</v>
      </c>
      <c r="D175" s="10">
        <v>5000000</v>
      </c>
      <c r="E175" s="42">
        <v>6.6500000000000004E-2</v>
      </c>
      <c r="F175" s="33">
        <v>365</v>
      </c>
      <c r="G175" s="12">
        <f t="shared" si="4"/>
        <v>43650</v>
      </c>
      <c r="H175" s="33"/>
      <c r="I175" s="33"/>
      <c r="J175" s="133"/>
      <c r="K175" s="127"/>
    </row>
    <row r="176" spans="1:11" s="18" customFormat="1" ht="15.75">
      <c r="A176" s="7">
        <v>43372</v>
      </c>
      <c r="B176" s="33" t="s">
        <v>10</v>
      </c>
      <c r="C176" s="33">
        <v>37977618648</v>
      </c>
      <c r="D176" s="10">
        <v>5000000</v>
      </c>
      <c r="E176" s="42">
        <v>6.7000000000000004E-2</v>
      </c>
      <c r="F176" s="33">
        <v>365</v>
      </c>
      <c r="G176" s="12">
        <f t="shared" si="4"/>
        <v>43737</v>
      </c>
      <c r="H176" s="33"/>
      <c r="I176" s="33"/>
      <c r="J176" s="133"/>
      <c r="K176" s="127"/>
    </row>
    <row r="177" spans="1:11" s="18" customFormat="1" ht="15.75">
      <c r="A177" s="7">
        <v>43372</v>
      </c>
      <c r="B177" s="33" t="s">
        <v>10</v>
      </c>
      <c r="C177" s="33">
        <v>37977716010</v>
      </c>
      <c r="D177" s="10">
        <v>5000000</v>
      </c>
      <c r="E177" s="42">
        <v>6.7000000000000004E-2</v>
      </c>
      <c r="F177" s="33">
        <v>365</v>
      </c>
      <c r="G177" s="12">
        <f t="shared" si="4"/>
        <v>43737</v>
      </c>
      <c r="H177" s="33"/>
      <c r="I177" s="33"/>
      <c r="J177" s="133"/>
      <c r="K177" s="127"/>
    </row>
    <row r="178" spans="1:11" s="18" customFormat="1" ht="15.75">
      <c r="A178" s="122">
        <v>43372</v>
      </c>
      <c r="B178" s="131" t="s">
        <v>10</v>
      </c>
      <c r="C178" s="131">
        <v>37977710948</v>
      </c>
      <c r="D178" s="44">
        <v>5000000</v>
      </c>
      <c r="E178" s="42">
        <v>6.7000000000000004E-2</v>
      </c>
      <c r="F178" s="33">
        <v>365</v>
      </c>
      <c r="G178" s="12">
        <f t="shared" si="4"/>
        <v>43737</v>
      </c>
      <c r="H178" s="33"/>
      <c r="I178" s="33"/>
      <c r="J178" s="133"/>
      <c r="K178" s="127"/>
    </row>
    <row r="179" spans="1:11" s="18" customFormat="1" ht="30">
      <c r="A179" s="7">
        <v>43372</v>
      </c>
      <c r="B179" s="33" t="s">
        <v>10</v>
      </c>
      <c r="C179" s="33">
        <v>37977713553</v>
      </c>
      <c r="D179" s="10">
        <v>5000000</v>
      </c>
      <c r="E179" s="36">
        <v>6.7000000000000004E-2</v>
      </c>
      <c r="F179" s="33">
        <v>365</v>
      </c>
      <c r="G179" s="12">
        <f t="shared" si="4"/>
        <v>43737</v>
      </c>
      <c r="H179" s="33"/>
      <c r="I179" s="33"/>
      <c r="J179" s="133"/>
      <c r="K179" s="82" t="s">
        <v>42</v>
      </c>
    </row>
    <row r="180" spans="1:11" s="18" customFormat="1" ht="15.75">
      <c r="A180" s="7">
        <v>43374</v>
      </c>
      <c r="B180" s="33" t="s">
        <v>10</v>
      </c>
      <c r="C180" s="33">
        <v>37983841146</v>
      </c>
      <c r="D180" s="10">
        <v>5000000</v>
      </c>
      <c r="E180" s="42">
        <v>6.7000000000000004E-2</v>
      </c>
      <c r="F180" s="33">
        <v>365</v>
      </c>
      <c r="G180" s="12">
        <f t="shared" si="4"/>
        <v>43739</v>
      </c>
      <c r="H180" s="33"/>
      <c r="I180" s="33"/>
      <c r="J180" s="133"/>
      <c r="K180" s="127"/>
    </row>
    <row r="181" spans="1:11" s="18" customFormat="1" ht="15.75">
      <c r="A181" s="7">
        <v>43374</v>
      </c>
      <c r="B181" s="33" t="s">
        <v>10</v>
      </c>
      <c r="C181" s="33">
        <v>37983843074</v>
      </c>
      <c r="D181" s="10">
        <v>5000000</v>
      </c>
      <c r="E181" s="42">
        <v>6.7000000000000004E-2</v>
      </c>
      <c r="F181" s="33">
        <v>365</v>
      </c>
      <c r="G181" s="12">
        <f t="shared" si="4"/>
        <v>43739</v>
      </c>
      <c r="H181" s="33"/>
      <c r="I181" s="33"/>
      <c r="J181" s="133"/>
      <c r="K181" s="127"/>
    </row>
    <row r="182" spans="1:11" s="18" customFormat="1" ht="15.75">
      <c r="A182" s="7">
        <v>43374</v>
      </c>
      <c r="B182" s="33" t="s">
        <v>10</v>
      </c>
      <c r="C182" s="33">
        <v>37983836522</v>
      </c>
      <c r="D182" s="10">
        <v>5000000</v>
      </c>
      <c r="E182" s="42">
        <v>6.7000000000000004E-2</v>
      </c>
      <c r="F182" s="33">
        <v>365</v>
      </c>
      <c r="G182" s="12">
        <f t="shared" si="4"/>
        <v>43739</v>
      </c>
      <c r="H182" s="33"/>
      <c r="I182" s="33"/>
      <c r="J182" s="133"/>
      <c r="K182" s="127"/>
    </row>
    <row r="183" spans="1:11" s="18" customFormat="1" ht="15.75">
      <c r="A183" s="7">
        <v>43374</v>
      </c>
      <c r="B183" s="33" t="s">
        <v>10</v>
      </c>
      <c r="C183" s="33">
        <v>37983845174</v>
      </c>
      <c r="D183" s="10">
        <v>5000000</v>
      </c>
      <c r="E183" s="36">
        <v>6.7000000000000004E-2</v>
      </c>
      <c r="F183" s="33">
        <v>365</v>
      </c>
      <c r="G183" s="12">
        <f t="shared" si="4"/>
        <v>43739</v>
      </c>
      <c r="H183" s="33"/>
      <c r="I183" s="33"/>
      <c r="J183" s="133"/>
      <c r="K183" s="127"/>
    </row>
    <row r="184" spans="1:11" s="18" customFormat="1" ht="15.75">
      <c r="A184" s="7">
        <v>43404</v>
      </c>
      <c r="B184" s="33" t="s">
        <v>10</v>
      </c>
      <c r="C184" s="33">
        <v>38043078668</v>
      </c>
      <c r="D184" s="10">
        <v>5000000</v>
      </c>
      <c r="E184" s="36">
        <v>6.7000000000000004E-2</v>
      </c>
      <c r="F184" s="33">
        <v>365</v>
      </c>
      <c r="G184" s="12">
        <f t="shared" si="4"/>
        <v>43769</v>
      </c>
      <c r="H184" s="136"/>
      <c r="I184" s="136"/>
      <c r="J184" s="136"/>
      <c r="K184" s="351" t="s">
        <v>137</v>
      </c>
    </row>
    <row r="185" spans="1:11" s="18" customFormat="1" ht="15.75">
      <c r="A185" s="7">
        <v>43404</v>
      </c>
      <c r="B185" s="33" t="s">
        <v>10</v>
      </c>
      <c r="C185" s="33">
        <v>38043085847</v>
      </c>
      <c r="D185" s="10">
        <v>5000000</v>
      </c>
      <c r="E185" s="36">
        <v>6.7000000000000004E-2</v>
      </c>
      <c r="F185" s="33">
        <v>365</v>
      </c>
      <c r="G185" s="12">
        <f t="shared" si="4"/>
        <v>43769</v>
      </c>
      <c r="H185" s="136"/>
      <c r="I185" s="136"/>
      <c r="J185" s="136"/>
      <c r="K185" s="352"/>
    </row>
    <row r="186" spans="1:11" s="18" customFormat="1" ht="15.75">
      <c r="A186" s="7">
        <v>43404</v>
      </c>
      <c r="B186" s="33" t="s">
        <v>10</v>
      </c>
      <c r="C186" s="33">
        <v>38043086895</v>
      </c>
      <c r="D186" s="10">
        <v>5000000</v>
      </c>
      <c r="E186" s="36">
        <v>6.7000000000000004E-2</v>
      </c>
      <c r="F186" s="33">
        <v>365</v>
      </c>
      <c r="G186" s="12">
        <f t="shared" si="4"/>
        <v>43769</v>
      </c>
      <c r="H186" s="136"/>
      <c r="I186" s="136"/>
      <c r="J186" s="136"/>
      <c r="K186" s="352"/>
    </row>
    <row r="187" spans="1:11" s="18" customFormat="1" ht="15.75">
      <c r="A187" s="7">
        <v>43404</v>
      </c>
      <c r="B187" s="33" t="s">
        <v>10</v>
      </c>
      <c r="C187" s="33">
        <v>38043088270</v>
      </c>
      <c r="D187" s="10">
        <v>5000000</v>
      </c>
      <c r="E187" s="36">
        <v>6.7000000000000004E-2</v>
      </c>
      <c r="F187" s="33">
        <v>365</v>
      </c>
      <c r="G187" s="12">
        <f t="shared" si="4"/>
        <v>43769</v>
      </c>
      <c r="H187" s="136"/>
      <c r="I187" s="136"/>
      <c r="J187" s="136"/>
      <c r="K187" s="352"/>
    </row>
    <row r="188" spans="1:11" s="18" customFormat="1" ht="15.75">
      <c r="A188" s="7">
        <v>43404</v>
      </c>
      <c r="B188" s="33" t="s">
        <v>10</v>
      </c>
      <c r="C188" s="33">
        <v>38043089477</v>
      </c>
      <c r="D188" s="10">
        <v>5000000</v>
      </c>
      <c r="E188" s="36">
        <v>6.7000000000000004E-2</v>
      </c>
      <c r="F188" s="33">
        <v>365</v>
      </c>
      <c r="G188" s="12">
        <f t="shared" si="4"/>
        <v>43769</v>
      </c>
      <c r="H188" s="136"/>
      <c r="I188" s="136"/>
      <c r="J188" s="136"/>
      <c r="K188" s="352"/>
    </row>
    <row r="189" spans="1:11" s="18" customFormat="1" ht="15.75">
      <c r="A189" s="7">
        <v>43404</v>
      </c>
      <c r="B189" s="33" t="s">
        <v>10</v>
      </c>
      <c r="C189" s="33">
        <v>38043090652</v>
      </c>
      <c r="D189" s="10">
        <v>5000000</v>
      </c>
      <c r="E189" s="36">
        <v>6.7000000000000004E-2</v>
      </c>
      <c r="F189" s="33">
        <v>365</v>
      </c>
      <c r="G189" s="12">
        <f t="shared" si="4"/>
        <v>43769</v>
      </c>
      <c r="H189" s="136"/>
      <c r="I189" s="136"/>
      <c r="J189" s="136"/>
      <c r="K189" s="352"/>
    </row>
    <row r="190" spans="1:11" s="18" customFormat="1" ht="15.75">
      <c r="A190" s="7">
        <v>43404</v>
      </c>
      <c r="B190" s="33" t="s">
        <v>10</v>
      </c>
      <c r="C190" s="33">
        <v>38043091678</v>
      </c>
      <c r="D190" s="10">
        <v>5000000</v>
      </c>
      <c r="E190" s="36">
        <v>6.7000000000000004E-2</v>
      </c>
      <c r="F190" s="33">
        <v>365</v>
      </c>
      <c r="G190" s="12">
        <f t="shared" si="4"/>
        <v>43769</v>
      </c>
      <c r="H190" s="136"/>
      <c r="I190" s="136"/>
      <c r="J190" s="136"/>
      <c r="K190" s="352"/>
    </row>
    <row r="191" spans="1:11" s="18" customFormat="1" ht="15.75">
      <c r="A191" s="7">
        <v>43404</v>
      </c>
      <c r="B191" s="33" t="s">
        <v>10</v>
      </c>
      <c r="C191" s="33">
        <v>38043092854</v>
      </c>
      <c r="D191" s="10">
        <v>5000000</v>
      </c>
      <c r="E191" s="36">
        <v>6.7000000000000004E-2</v>
      </c>
      <c r="F191" s="33">
        <v>365</v>
      </c>
      <c r="G191" s="12">
        <f t="shared" si="4"/>
        <v>43769</v>
      </c>
      <c r="H191" s="136"/>
      <c r="I191" s="136"/>
      <c r="J191" s="136"/>
      <c r="K191" s="353"/>
    </row>
    <row r="192" spans="1:11" ht="15.75">
      <c r="A192" s="28"/>
      <c r="B192" s="28"/>
      <c r="C192" s="28"/>
      <c r="D192" s="49">
        <f>SUM(D4:D191)</f>
        <v>1137701628</v>
      </c>
      <c r="E192" s="28"/>
      <c r="F192" s="28"/>
      <c r="G192" s="28"/>
      <c r="K192" s="28"/>
    </row>
    <row r="197" spans="4:4">
      <c r="D197" s="137"/>
    </row>
  </sheetData>
  <mergeCells count="10">
    <mergeCell ref="K73:K79"/>
    <mergeCell ref="K87:K91"/>
    <mergeCell ref="K120:K125"/>
    <mergeCell ref="K184:K191"/>
    <mergeCell ref="K5:K19"/>
    <mergeCell ref="K20:K27"/>
    <mergeCell ref="K28:K34"/>
    <mergeCell ref="K35:K38"/>
    <mergeCell ref="K39:K60"/>
    <mergeCell ref="K61:K72"/>
  </mergeCells>
  <pageMargins left="0.28000000000000003" right="0.16" top="0.49" bottom="0.25" header="0.3" footer="0.15"/>
  <pageSetup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L76"/>
  <sheetViews>
    <sheetView workbookViewId="0">
      <pane xSplit="2" ySplit="3" topLeftCell="C64" activePane="bottomRight" state="frozen"/>
      <selection pane="topRight" activeCell="C1" sqref="C1"/>
      <selection pane="bottomLeft" activeCell="A4" sqref="A4"/>
      <selection pane="bottomRight" activeCell="F5" sqref="F5"/>
    </sheetView>
  </sheetViews>
  <sheetFormatPr defaultRowHeight="15"/>
  <cols>
    <col min="1" max="1" width="2.85546875" customWidth="1"/>
    <col min="2" max="2" width="4.42578125" customWidth="1"/>
    <col min="3" max="3" width="39.7109375" customWidth="1"/>
  </cols>
  <sheetData>
    <row r="1" spans="2:12">
      <c r="K1" t="s">
        <v>646</v>
      </c>
    </row>
    <row r="2" spans="2:12">
      <c r="B2" s="354" t="s">
        <v>136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2:12" ht="46.5" customHeight="1">
      <c r="B3" s="112"/>
      <c r="C3" s="112" t="s">
        <v>62</v>
      </c>
      <c r="D3" s="104">
        <v>43191</v>
      </c>
      <c r="E3" s="104">
        <v>43221</v>
      </c>
      <c r="F3" s="104">
        <v>43252</v>
      </c>
      <c r="G3" s="104">
        <v>43282</v>
      </c>
      <c r="H3" s="104">
        <v>43313</v>
      </c>
      <c r="I3" s="104">
        <v>43344</v>
      </c>
      <c r="J3" s="104">
        <v>43374</v>
      </c>
      <c r="K3" s="104">
        <v>43405</v>
      </c>
      <c r="L3" s="105" t="s">
        <v>16</v>
      </c>
    </row>
    <row r="4" spans="2:12" ht="15.75">
      <c r="B4" s="112"/>
      <c r="C4" s="113"/>
      <c r="D4" s="35"/>
      <c r="E4" s="35"/>
      <c r="F4" s="35"/>
      <c r="G4" s="35"/>
      <c r="H4" s="35"/>
      <c r="I4" s="35"/>
      <c r="J4" s="35"/>
      <c r="K4" s="35"/>
      <c r="L4" s="35"/>
    </row>
    <row r="5" spans="2:12" ht="15.75">
      <c r="B5" s="114"/>
      <c r="C5" s="113" t="s">
        <v>71</v>
      </c>
      <c r="D5" s="35"/>
      <c r="E5" s="35"/>
      <c r="F5" s="35"/>
      <c r="G5" s="35"/>
      <c r="H5" s="35"/>
      <c r="I5" s="35"/>
      <c r="J5" s="35"/>
      <c r="K5" s="35"/>
      <c r="L5" s="35"/>
    </row>
    <row r="6" spans="2:12" ht="15.75">
      <c r="B6" s="114"/>
      <c r="C6" s="115" t="s">
        <v>72</v>
      </c>
      <c r="D6" s="35">
        <v>1.9</v>
      </c>
      <c r="E6" s="35"/>
      <c r="F6" s="35"/>
      <c r="G6" s="35"/>
      <c r="H6" s="35"/>
      <c r="I6" s="35"/>
      <c r="J6" s="35"/>
      <c r="K6" s="35"/>
      <c r="L6" s="118">
        <f>SUM(D6:K6)</f>
        <v>1.9</v>
      </c>
    </row>
    <row r="7" spans="2:12" ht="15.75">
      <c r="B7" s="114"/>
      <c r="C7" s="115" t="s">
        <v>73</v>
      </c>
      <c r="D7" s="35">
        <v>0.01</v>
      </c>
      <c r="E7" s="35"/>
      <c r="F7" s="35"/>
      <c r="G7" s="35"/>
      <c r="H7" s="35"/>
      <c r="I7" s="35"/>
      <c r="J7" s="35"/>
      <c r="K7" s="35">
        <v>0.04</v>
      </c>
      <c r="L7" s="35">
        <f t="shared" ref="L7:L9" si="0">SUM(D7:K7)</f>
        <v>0.05</v>
      </c>
    </row>
    <row r="8" spans="2:12" ht="15.75">
      <c r="B8" s="114"/>
      <c r="C8" s="115" t="s">
        <v>74</v>
      </c>
      <c r="D8" s="35"/>
      <c r="E8" s="35"/>
      <c r="F8" s="35"/>
      <c r="G8" s="35"/>
      <c r="H8" s="35"/>
      <c r="I8" s="35"/>
      <c r="J8" s="35"/>
      <c r="K8" s="35"/>
      <c r="L8" s="35"/>
    </row>
    <row r="9" spans="2:12" ht="15.75">
      <c r="B9" s="114"/>
      <c r="C9" s="115" t="s">
        <v>75</v>
      </c>
      <c r="D9" s="35">
        <v>0.01</v>
      </c>
      <c r="E9" s="35"/>
      <c r="F9" s="35"/>
      <c r="G9" s="35"/>
      <c r="H9" s="35"/>
      <c r="I9" s="35"/>
      <c r="J9" s="35"/>
      <c r="K9" s="35">
        <v>2E-3</v>
      </c>
      <c r="L9" s="35">
        <f t="shared" si="0"/>
        <v>1.2E-2</v>
      </c>
    </row>
    <row r="10" spans="2:12" ht="15.75">
      <c r="B10" s="114"/>
      <c r="C10" s="115" t="s">
        <v>76</v>
      </c>
      <c r="D10" s="35"/>
      <c r="E10" s="35"/>
      <c r="F10" s="35"/>
      <c r="G10" s="35"/>
      <c r="H10" s="35"/>
      <c r="I10" s="35"/>
      <c r="J10" s="35"/>
      <c r="K10" s="35"/>
      <c r="L10" s="35"/>
    </row>
    <row r="11" spans="2:12" ht="15.75">
      <c r="B11" s="114"/>
      <c r="C11" s="113" t="s">
        <v>77</v>
      </c>
      <c r="D11" s="116">
        <f t="shared" ref="D11:L11" si="1">SUM(D6:D10)</f>
        <v>1.92</v>
      </c>
      <c r="E11" s="116">
        <f t="shared" si="1"/>
        <v>0</v>
      </c>
      <c r="F11" s="116">
        <f t="shared" si="1"/>
        <v>0</v>
      </c>
      <c r="G11" s="116">
        <f t="shared" si="1"/>
        <v>0</v>
      </c>
      <c r="H11" s="116">
        <f t="shared" si="1"/>
        <v>0</v>
      </c>
      <c r="I11" s="116">
        <f t="shared" si="1"/>
        <v>0</v>
      </c>
      <c r="J11" s="116">
        <f t="shared" si="1"/>
        <v>0</v>
      </c>
      <c r="K11" s="116">
        <f t="shared" si="1"/>
        <v>4.2000000000000003E-2</v>
      </c>
      <c r="L11" s="116">
        <f t="shared" si="1"/>
        <v>1.962</v>
      </c>
    </row>
    <row r="12" spans="2:12" ht="15.75">
      <c r="B12" s="114"/>
      <c r="C12" s="113" t="s">
        <v>78</v>
      </c>
      <c r="D12" s="35"/>
      <c r="E12" s="35"/>
      <c r="F12" s="35"/>
      <c r="G12" s="35"/>
      <c r="H12" s="35"/>
      <c r="I12" s="35"/>
      <c r="J12" s="35"/>
      <c r="K12" s="35"/>
      <c r="L12" s="35"/>
    </row>
    <row r="13" spans="2:12" ht="15.75">
      <c r="B13" s="114"/>
      <c r="C13" s="115" t="s">
        <v>79</v>
      </c>
      <c r="D13" s="35">
        <v>0.04</v>
      </c>
      <c r="E13" s="35">
        <v>0.05</v>
      </c>
      <c r="F13" s="35">
        <v>0.05</v>
      </c>
      <c r="G13" s="35">
        <v>0.05</v>
      </c>
      <c r="H13" s="35">
        <v>0.05</v>
      </c>
      <c r="I13" s="35">
        <v>0.05</v>
      </c>
      <c r="J13" s="35">
        <v>0.05</v>
      </c>
      <c r="K13" s="35">
        <v>0.06</v>
      </c>
      <c r="L13" s="96">
        <f>SUM(D13:K13)</f>
        <v>0.39999999999999997</v>
      </c>
    </row>
    <row r="14" spans="2:12" ht="15.75">
      <c r="B14" s="114"/>
      <c r="C14" s="115" t="s">
        <v>80</v>
      </c>
      <c r="D14" s="35">
        <v>5.0000000000000001E-3</v>
      </c>
      <c r="E14" s="35">
        <v>5.0000000000000001E-3</v>
      </c>
      <c r="F14" s="35">
        <v>0.01</v>
      </c>
      <c r="G14" s="35">
        <v>0.01</v>
      </c>
      <c r="H14" s="35">
        <v>0.01</v>
      </c>
      <c r="I14" s="35">
        <v>0.01</v>
      </c>
      <c r="J14" s="35">
        <v>0.01</v>
      </c>
      <c r="K14" s="35">
        <v>0.01</v>
      </c>
      <c r="L14" s="35">
        <f t="shared" ref="L14:L16" si="2">SUM(D14:K14)</f>
        <v>7.0000000000000007E-2</v>
      </c>
    </row>
    <row r="15" spans="2:12" ht="15.75">
      <c r="B15" s="114"/>
      <c r="C15" s="115" t="s">
        <v>81</v>
      </c>
      <c r="D15" s="35"/>
      <c r="E15" s="35"/>
      <c r="F15" s="35"/>
      <c r="G15" s="35"/>
      <c r="H15" s="35"/>
      <c r="I15" s="35"/>
      <c r="J15" s="35"/>
      <c r="K15" s="35"/>
      <c r="L15" s="35"/>
    </row>
    <row r="16" spans="2:12" ht="15.75">
      <c r="B16" s="114"/>
      <c r="C16" s="115" t="s">
        <v>82</v>
      </c>
      <c r="D16" s="35">
        <v>3.0000000000000001E-3</v>
      </c>
      <c r="E16" s="35">
        <v>4.0000000000000001E-3</v>
      </c>
      <c r="F16" s="35">
        <v>1E-3</v>
      </c>
      <c r="G16" s="35">
        <v>1E-3</v>
      </c>
      <c r="H16" s="35">
        <v>1E-3</v>
      </c>
      <c r="I16" s="35">
        <v>1E-3</v>
      </c>
      <c r="J16" s="35">
        <v>1E-3</v>
      </c>
      <c r="K16" s="35">
        <v>2E-3</v>
      </c>
      <c r="L16" s="35">
        <f t="shared" si="2"/>
        <v>1.4000000000000004E-2</v>
      </c>
    </row>
    <row r="17" spans="2:12" ht="15.75">
      <c r="B17" s="114"/>
      <c r="C17" s="115" t="s">
        <v>83</v>
      </c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15.75">
      <c r="B18" s="114"/>
      <c r="C18" s="113" t="s">
        <v>77</v>
      </c>
      <c r="D18" s="116">
        <f t="shared" ref="D18:L18" si="3">SUM(D13:D17)</f>
        <v>4.8000000000000001E-2</v>
      </c>
      <c r="E18" s="116">
        <f t="shared" si="3"/>
        <v>5.8999999999999997E-2</v>
      </c>
      <c r="F18" s="116">
        <f t="shared" si="3"/>
        <v>6.1000000000000006E-2</v>
      </c>
      <c r="G18" s="116">
        <f t="shared" si="3"/>
        <v>6.1000000000000006E-2</v>
      </c>
      <c r="H18" s="116">
        <f t="shared" si="3"/>
        <v>6.1000000000000006E-2</v>
      </c>
      <c r="I18" s="116">
        <f t="shared" si="3"/>
        <v>6.1000000000000006E-2</v>
      </c>
      <c r="J18" s="116">
        <f t="shared" si="3"/>
        <v>6.1000000000000006E-2</v>
      </c>
      <c r="K18" s="116">
        <f t="shared" si="3"/>
        <v>7.1999999999999995E-2</v>
      </c>
      <c r="L18" s="116">
        <f t="shared" si="3"/>
        <v>0.48399999999999999</v>
      </c>
    </row>
    <row r="19" spans="2:12" ht="15.75">
      <c r="B19" s="114"/>
      <c r="C19" s="113" t="s">
        <v>84</v>
      </c>
      <c r="D19" s="35"/>
      <c r="E19" s="35"/>
      <c r="F19" s="35"/>
      <c r="G19" s="35"/>
      <c r="H19" s="35"/>
      <c r="I19" s="35"/>
      <c r="J19" s="35"/>
      <c r="K19" s="35"/>
      <c r="L19" s="35"/>
    </row>
    <row r="20" spans="2:12" ht="15.75">
      <c r="B20" s="114"/>
      <c r="C20" s="115" t="s">
        <v>85</v>
      </c>
      <c r="D20" s="35">
        <v>0.01</v>
      </c>
      <c r="E20" s="35">
        <v>0.01</v>
      </c>
      <c r="F20" s="35">
        <v>5.0000000000000001E-3</v>
      </c>
      <c r="G20" s="35">
        <v>6.0000000000000001E-3</v>
      </c>
      <c r="H20" s="35">
        <v>8.0000000000000002E-3</v>
      </c>
      <c r="I20" s="35">
        <v>2.5000000000000001E-2</v>
      </c>
      <c r="J20" s="35">
        <v>0.02</v>
      </c>
      <c r="K20" s="35">
        <v>0.05</v>
      </c>
      <c r="L20" s="35">
        <f>SUM(D20:K20)</f>
        <v>0.13400000000000001</v>
      </c>
    </row>
    <row r="21" spans="2:12" ht="15.75">
      <c r="B21" s="114"/>
      <c r="C21" s="115" t="s">
        <v>86</v>
      </c>
      <c r="D21" s="35">
        <v>1.2E-2</v>
      </c>
      <c r="E21" s="35">
        <v>1.2E-2</v>
      </c>
      <c r="F21" s="35">
        <v>1.2E-2</v>
      </c>
      <c r="G21" s="35">
        <v>1.2E-2</v>
      </c>
      <c r="H21" s="35">
        <v>1.2E-2</v>
      </c>
      <c r="I21" s="35">
        <v>1.2E-2</v>
      </c>
      <c r="J21" s="35">
        <v>1.2E-2</v>
      </c>
      <c r="K21" s="35">
        <v>1.2E-2</v>
      </c>
      <c r="L21" s="35">
        <f t="shared" ref="L21:L24" si="4">SUM(D21:K21)</f>
        <v>9.5999999999999988E-2</v>
      </c>
    </row>
    <row r="22" spans="2:12" ht="15.75">
      <c r="B22" s="114"/>
      <c r="C22" s="115" t="s">
        <v>87</v>
      </c>
      <c r="D22" s="35">
        <v>0.12</v>
      </c>
      <c r="E22" s="35">
        <v>0.19</v>
      </c>
      <c r="F22" s="35">
        <v>0.06</v>
      </c>
      <c r="G22" s="35">
        <v>7.0000000000000007E-2</v>
      </c>
      <c r="H22" s="35">
        <v>0.09</v>
      </c>
      <c r="I22" s="35">
        <v>0.08</v>
      </c>
      <c r="J22" s="35">
        <v>0.09</v>
      </c>
      <c r="K22" s="35">
        <v>0.25</v>
      </c>
      <c r="L22" s="35">
        <f t="shared" si="4"/>
        <v>0.95</v>
      </c>
    </row>
    <row r="23" spans="2:12" ht="15.75">
      <c r="B23" s="114"/>
      <c r="C23" s="115" t="s">
        <v>88</v>
      </c>
      <c r="D23" s="35"/>
      <c r="E23" s="35"/>
      <c r="F23" s="35">
        <v>0.06</v>
      </c>
      <c r="G23" s="35"/>
      <c r="H23" s="35"/>
      <c r="I23" s="35">
        <v>0.06</v>
      </c>
      <c r="J23" s="35">
        <v>0.05</v>
      </c>
      <c r="K23" s="35">
        <v>0.21</v>
      </c>
      <c r="L23" s="35">
        <f t="shared" si="4"/>
        <v>0.38</v>
      </c>
    </row>
    <row r="24" spans="2:12" ht="15.75">
      <c r="B24" s="114"/>
      <c r="C24" s="115" t="s">
        <v>89</v>
      </c>
      <c r="D24" s="35"/>
      <c r="E24" s="35"/>
      <c r="F24" s="35">
        <v>0.08</v>
      </c>
      <c r="G24" s="35"/>
      <c r="H24" s="35"/>
      <c r="I24" s="35"/>
      <c r="J24" s="35"/>
      <c r="K24" s="35">
        <v>0.02</v>
      </c>
      <c r="L24" s="35">
        <f t="shared" si="4"/>
        <v>0.1</v>
      </c>
    </row>
    <row r="25" spans="2:12" ht="15.75">
      <c r="B25" s="114"/>
      <c r="C25" s="115"/>
      <c r="D25" s="35"/>
      <c r="E25" s="35"/>
      <c r="F25" s="35"/>
      <c r="G25" s="35"/>
      <c r="H25" s="35"/>
      <c r="I25" s="35"/>
      <c r="J25" s="35"/>
      <c r="K25" s="35"/>
      <c r="L25" s="35"/>
    </row>
    <row r="26" spans="2:12" ht="15.75">
      <c r="B26" s="114"/>
      <c r="C26" s="113" t="s">
        <v>77</v>
      </c>
      <c r="D26" s="116">
        <f t="shared" ref="D26:L26" si="5">SUM(D20:D25)</f>
        <v>0.14199999999999999</v>
      </c>
      <c r="E26" s="116">
        <f t="shared" si="5"/>
        <v>0.21199999999999999</v>
      </c>
      <c r="F26" s="116">
        <f t="shared" si="5"/>
        <v>0.21700000000000003</v>
      </c>
      <c r="G26" s="116">
        <f t="shared" si="5"/>
        <v>8.8000000000000009E-2</v>
      </c>
      <c r="H26" s="116">
        <f t="shared" si="5"/>
        <v>0.11</v>
      </c>
      <c r="I26" s="116">
        <f t="shared" si="5"/>
        <v>0.17699999999999999</v>
      </c>
      <c r="J26" s="116">
        <f t="shared" si="5"/>
        <v>0.17199999999999999</v>
      </c>
      <c r="K26" s="116">
        <f t="shared" si="5"/>
        <v>0.54200000000000004</v>
      </c>
      <c r="L26" s="116">
        <f t="shared" si="5"/>
        <v>1.6600000000000001</v>
      </c>
    </row>
    <row r="27" spans="2:12" ht="15.75">
      <c r="B27" s="114"/>
      <c r="C27" s="113" t="s">
        <v>90</v>
      </c>
      <c r="D27" s="35"/>
      <c r="E27" s="35"/>
      <c r="F27" s="35"/>
      <c r="G27" s="35"/>
      <c r="H27" s="35"/>
      <c r="I27" s="35"/>
      <c r="J27" s="35"/>
      <c r="K27" s="35"/>
      <c r="L27" s="35"/>
    </row>
    <row r="28" spans="2:12" ht="15.75">
      <c r="B28" s="114"/>
      <c r="C28" s="115" t="s">
        <v>91</v>
      </c>
      <c r="D28" s="35">
        <v>0.03</v>
      </c>
      <c r="E28" s="35">
        <v>0.04</v>
      </c>
      <c r="F28" s="35">
        <v>0.05</v>
      </c>
      <c r="G28" s="35">
        <v>0.05</v>
      </c>
      <c r="H28" s="35">
        <v>0.06</v>
      </c>
      <c r="I28" s="35">
        <v>0.02</v>
      </c>
      <c r="J28" s="35">
        <v>0.02</v>
      </c>
      <c r="K28" s="35">
        <v>0.06</v>
      </c>
      <c r="L28" s="35">
        <f>SUM(D28:K28)</f>
        <v>0.33</v>
      </c>
    </row>
    <row r="29" spans="2:12" ht="15.75">
      <c r="B29" s="114"/>
      <c r="C29" s="115" t="s">
        <v>92</v>
      </c>
      <c r="D29" s="35">
        <v>0.01</v>
      </c>
      <c r="E29" s="35">
        <v>0.05</v>
      </c>
      <c r="F29" s="35">
        <v>0.05</v>
      </c>
      <c r="G29" s="35">
        <v>0.08</v>
      </c>
      <c r="H29" s="35">
        <v>0.06</v>
      </c>
      <c r="I29" s="118">
        <v>0.1</v>
      </c>
      <c r="J29" s="35">
        <v>0.12</v>
      </c>
      <c r="K29" s="35">
        <v>0.05</v>
      </c>
      <c r="L29" s="35">
        <f t="shared" ref="L29:L30" si="6">SUM(D29:K29)</f>
        <v>0.52</v>
      </c>
    </row>
    <row r="30" spans="2:12" ht="15.75">
      <c r="B30" s="114"/>
      <c r="C30" s="115" t="s">
        <v>93</v>
      </c>
      <c r="D30" s="119">
        <v>0.48880000000000001</v>
      </c>
      <c r="E30" s="35">
        <v>0.57999999999999996</v>
      </c>
      <c r="F30" s="35">
        <v>0.49</v>
      </c>
      <c r="G30" s="35">
        <v>0.42</v>
      </c>
      <c r="H30" s="96">
        <v>0.59</v>
      </c>
      <c r="I30" s="35">
        <v>0.38</v>
      </c>
      <c r="J30" s="35">
        <v>0.62</v>
      </c>
      <c r="K30" s="35">
        <v>0.46</v>
      </c>
      <c r="L30" s="96">
        <f t="shared" si="6"/>
        <v>4.0288000000000004</v>
      </c>
    </row>
    <row r="31" spans="2:12" ht="15.75">
      <c r="B31" s="114"/>
      <c r="C31" s="115" t="s">
        <v>94</v>
      </c>
      <c r="D31" s="35"/>
      <c r="E31" s="35"/>
      <c r="F31" s="35"/>
      <c r="G31" s="35"/>
      <c r="H31" s="35"/>
      <c r="I31" s="35"/>
      <c r="J31" s="35"/>
      <c r="K31" s="35"/>
      <c r="L31" s="35"/>
    </row>
    <row r="32" spans="2:12" ht="15.75">
      <c r="B32" s="114"/>
      <c r="C32" s="113" t="s">
        <v>77</v>
      </c>
      <c r="D32" s="116">
        <f t="shared" ref="D32:L32" si="7">SUM(D28:D31)</f>
        <v>0.52880000000000005</v>
      </c>
      <c r="E32" s="116">
        <f t="shared" si="7"/>
        <v>0.66999999999999993</v>
      </c>
      <c r="F32" s="116">
        <f t="shared" si="7"/>
        <v>0.59</v>
      </c>
      <c r="G32" s="116">
        <f t="shared" si="7"/>
        <v>0.55000000000000004</v>
      </c>
      <c r="H32" s="116">
        <f t="shared" si="7"/>
        <v>0.71</v>
      </c>
      <c r="I32" s="116">
        <f t="shared" si="7"/>
        <v>0.5</v>
      </c>
      <c r="J32" s="116">
        <f t="shared" si="7"/>
        <v>0.76</v>
      </c>
      <c r="K32" s="116">
        <f t="shared" si="7"/>
        <v>0.57000000000000006</v>
      </c>
      <c r="L32" s="116">
        <f t="shared" si="7"/>
        <v>4.8788</v>
      </c>
    </row>
    <row r="33" spans="2:12" ht="15.75">
      <c r="B33" s="114"/>
      <c r="C33" s="113" t="s">
        <v>95</v>
      </c>
      <c r="D33" s="35"/>
      <c r="E33" s="35"/>
      <c r="F33" s="35"/>
      <c r="G33" s="35"/>
      <c r="H33" s="35"/>
      <c r="I33" s="35"/>
      <c r="J33" s="35"/>
      <c r="K33" s="35"/>
      <c r="L33" s="35"/>
    </row>
    <row r="34" spans="2:12" ht="15.75">
      <c r="B34" s="114"/>
      <c r="C34" s="115" t="s">
        <v>96</v>
      </c>
      <c r="D34" s="35"/>
      <c r="E34" s="35"/>
      <c r="F34" s="35"/>
      <c r="G34" s="35"/>
      <c r="H34" s="35"/>
      <c r="I34" s="35"/>
      <c r="J34" s="35"/>
      <c r="K34" s="35"/>
      <c r="L34" s="96">
        <f t="shared" ref="L34:L48" si="8">SUM(D34:K34)</f>
        <v>0</v>
      </c>
    </row>
    <row r="35" spans="2:12" ht="15.75">
      <c r="B35" s="114"/>
      <c r="C35" s="115" t="s">
        <v>97</v>
      </c>
      <c r="D35" s="35"/>
      <c r="E35" s="35">
        <v>0.01</v>
      </c>
      <c r="F35" s="35"/>
      <c r="G35" s="35"/>
      <c r="H35" s="35"/>
      <c r="I35" s="35"/>
      <c r="J35" s="35"/>
      <c r="K35" s="35">
        <v>0.01</v>
      </c>
      <c r="L35" s="96">
        <f t="shared" si="8"/>
        <v>0.02</v>
      </c>
    </row>
    <row r="36" spans="2:12" ht="15.75">
      <c r="B36" s="114"/>
      <c r="C36" s="115" t="s">
        <v>98</v>
      </c>
      <c r="D36" s="35"/>
      <c r="E36" s="35"/>
      <c r="F36" s="35"/>
      <c r="G36" s="35">
        <v>0.01</v>
      </c>
      <c r="H36" s="35"/>
      <c r="I36" s="35"/>
      <c r="J36" s="35"/>
      <c r="K36" s="35">
        <v>5.0000000000000001E-3</v>
      </c>
      <c r="L36" s="96">
        <f t="shared" si="8"/>
        <v>1.4999999999999999E-2</v>
      </c>
    </row>
    <row r="37" spans="2:12" ht="15.75">
      <c r="B37" s="114"/>
      <c r="C37" s="115" t="s">
        <v>99</v>
      </c>
      <c r="D37" s="35">
        <v>0.06</v>
      </c>
      <c r="E37" s="35">
        <v>0.06</v>
      </c>
      <c r="F37" s="35">
        <v>0.04</v>
      </c>
      <c r="G37" s="35">
        <v>0.05</v>
      </c>
      <c r="H37" s="35">
        <v>7.0000000000000007E-2</v>
      </c>
      <c r="I37" s="35">
        <v>0.04</v>
      </c>
      <c r="J37" s="35">
        <v>0.05</v>
      </c>
      <c r="K37" s="35">
        <v>0.09</v>
      </c>
      <c r="L37" s="96">
        <f t="shared" si="8"/>
        <v>0.45999999999999996</v>
      </c>
    </row>
    <row r="38" spans="2:12" ht="15.75">
      <c r="B38" s="114"/>
      <c r="C38" s="115" t="s">
        <v>100</v>
      </c>
      <c r="D38" s="35">
        <v>0.02</v>
      </c>
      <c r="E38" s="35">
        <v>0.03</v>
      </c>
      <c r="F38" s="35">
        <v>0.02</v>
      </c>
      <c r="G38" s="35">
        <v>0.01</v>
      </c>
      <c r="H38" s="35">
        <v>0.02</v>
      </c>
      <c r="I38" s="35">
        <v>0.02</v>
      </c>
      <c r="J38" s="35">
        <v>0.04</v>
      </c>
      <c r="K38" s="35">
        <v>0.05</v>
      </c>
      <c r="L38" s="96">
        <f t="shared" si="8"/>
        <v>0.21000000000000002</v>
      </c>
    </row>
    <row r="39" spans="2:12" ht="15.75">
      <c r="B39" s="114"/>
      <c r="C39" s="115" t="s">
        <v>101</v>
      </c>
      <c r="D39" s="35">
        <v>0.01</v>
      </c>
      <c r="E39" s="35">
        <v>0.01</v>
      </c>
      <c r="F39" s="35">
        <v>5.0000000000000001E-3</v>
      </c>
      <c r="G39" s="35">
        <v>5.0000000000000001E-3</v>
      </c>
      <c r="H39" s="35">
        <v>0.01</v>
      </c>
      <c r="I39" s="35">
        <v>5.0000000000000001E-3</v>
      </c>
      <c r="J39" s="35">
        <v>0.05</v>
      </c>
      <c r="K39" s="35">
        <v>5.0000000000000001E-3</v>
      </c>
      <c r="L39" s="96">
        <f t="shared" si="8"/>
        <v>0.1</v>
      </c>
    </row>
    <row r="40" spans="2:12" ht="15.75">
      <c r="B40" s="114"/>
      <c r="C40" s="115" t="s">
        <v>102</v>
      </c>
      <c r="D40" s="35"/>
      <c r="E40" s="35">
        <v>0.01</v>
      </c>
      <c r="F40" s="35"/>
      <c r="G40" s="35"/>
      <c r="H40" s="35"/>
      <c r="I40" s="35">
        <v>0.01</v>
      </c>
      <c r="J40" s="35"/>
      <c r="K40" s="35">
        <v>0.02</v>
      </c>
      <c r="L40" s="96">
        <f t="shared" si="8"/>
        <v>0.04</v>
      </c>
    </row>
    <row r="41" spans="2:12" ht="15.75">
      <c r="B41" s="114"/>
      <c r="C41" s="115" t="s">
        <v>103</v>
      </c>
      <c r="D41" s="35">
        <v>0.13</v>
      </c>
      <c r="E41" s="35">
        <v>0.13</v>
      </c>
      <c r="F41" s="35">
        <v>0.14000000000000001</v>
      </c>
      <c r="G41" s="35">
        <v>0.12</v>
      </c>
      <c r="H41" s="35">
        <v>0.11</v>
      </c>
      <c r="I41" s="35">
        <v>0.14000000000000001</v>
      </c>
      <c r="J41" s="35">
        <v>0.16</v>
      </c>
      <c r="K41" s="35">
        <v>0.16</v>
      </c>
      <c r="L41" s="96">
        <f t="shared" si="8"/>
        <v>1.0900000000000001</v>
      </c>
    </row>
    <row r="42" spans="2:12" ht="40.5" customHeight="1">
      <c r="B42" s="114"/>
      <c r="C42" s="117" t="s">
        <v>104</v>
      </c>
      <c r="D42" s="35">
        <v>0.02</v>
      </c>
      <c r="E42" s="35">
        <v>7.0000000000000007E-2</v>
      </c>
      <c r="F42" s="35">
        <v>0.02</v>
      </c>
      <c r="G42" s="35">
        <v>0.09</v>
      </c>
      <c r="H42" s="35">
        <v>0.05</v>
      </c>
      <c r="I42" s="35">
        <v>0.09</v>
      </c>
      <c r="J42" s="35">
        <v>0.08</v>
      </c>
      <c r="K42" s="35">
        <v>0.09</v>
      </c>
      <c r="L42" s="96">
        <f t="shared" si="8"/>
        <v>0.51</v>
      </c>
    </row>
    <row r="43" spans="2:12" ht="15.75">
      <c r="B43" s="114"/>
      <c r="C43" s="115" t="s">
        <v>105</v>
      </c>
      <c r="D43" s="35">
        <v>1.47</v>
      </c>
      <c r="E43" s="35">
        <v>1.47</v>
      </c>
      <c r="F43" s="35">
        <v>1.48</v>
      </c>
      <c r="G43" s="35">
        <v>1.48</v>
      </c>
      <c r="H43" s="35">
        <v>1.48</v>
      </c>
      <c r="I43" s="35">
        <v>1.49</v>
      </c>
      <c r="J43" s="35">
        <v>1.59</v>
      </c>
      <c r="K43" s="35">
        <v>1.59</v>
      </c>
      <c r="L43" s="96">
        <f t="shared" si="8"/>
        <v>12.05</v>
      </c>
    </row>
    <row r="44" spans="2:12" ht="15.75">
      <c r="B44" s="114"/>
      <c r="C44" s="115" t="s">
        <v>106</v>
      </c>
      <c r="D44" s="35"/>
      <c r="E44" s="35"/>
      <c r="F44" s="35"/>
      <c r="G44" s="35"/>
      <c r="H44" s="35"/>
      <c r="I44" s="35"/>
      <c r="J44" s="35"/>
      <c r="K44" s="35"/>
      <c r="L44" s="96">
        <f t="shared" si="8"/>
        <v>0</v>
      </c>
    </row>
    <row r="45" spans="2:12" ht="15.75">
      <c r="B45" s="114"/>
      <c r="C45" s="115" t="s">
        <v>107</v>
      </c>
      <c r="D45" s="35"/>
      <c r="E45" s="35"/>
      <c r="F45" s="35"/>
      <c r="G45" s="35"/>
      <c r="H45" s="35"/>
      <c r="I45" s="35"/>
      <c r="J45" s="35"/>
      <c r="K45" s="35"/>
      <c r="L45" s="96">
        <f t="shared" si="8"/>
        <v>0</v>
      </c>
    </row>
    <row r="46" spans="2:12" ht="15.75">
      <c r="B46" s="114"/>
      <c r="C46" s="115" t="s">
        <v>108</v>
      </c>
      <c r="D46" s="35">
        <v>0.02</v>
      </c>
      <c r="E46" s="35">
        <v>0.02</v>
      </c>
      <c r="F46" s="35">
        <v>0.02</v>
      </c>
      <c r="G46" s="35">
        <v>0.02</v>
      </c>
      <c r="H46" s="35">
        <v>0.02</v>
      </c>
      <c r="I46" s="35">
        <v>0.02</v>
      </c>
      <c r="J46" s="35">
        <v>0.02</v>
      </c>
      <c r="K46" s="35">
        <v>0.02</v>
      </c>
      <c r="L46" s="96">
        <f t="shared" si="8"/>
        <v>0.16</v>
      </c>
    </row>
    <row r="47" spans="2:12" ht="15.75">
      <c r="B47" s="114"/>
      <c r="C47" s="115" t="s">
        <v>109</v>
      </c>
      <c r="D47" s="35">
        <v>8.0000000000000002E-3</v>
      </c>
      <c r="E47" s="35">
        <v>6.0000000000000001E-3</v>
      </c>
      <c r="F47" s="35">
        <v>1E-3</v>
      </c>
      <c r="G47" s="35">
        <v>6.0000000000000001E-3</v>
      </c>
      <c r="H47" s="35">
        <v>5.0000000000000001E-3</v>
      </c>
      <c r="I47" s="35">
        <v>5.0000000000000001E-3</v>
      </c>
      <c r="J47" s="35">
        <v>1E-3</v>
      </c>
      <c r="K47" s="35">
        <v>1E-3</v>
      </c>
      <c r="L47" s="96">
        <f t="shared" si="8"/>
        <v>3.3000000000000002E-2</v>
      </c>
    </row>
    <row r="48" spans="2:12" ht="15.75">
      <c r="B48" s="114"/>
      <c r="C48" s="115" t="s">
        <v>110</v>
      </c>
      <c r="D48" s="35">
        <v>0.21</v>
      </c>
      <c r="E48" s="35">
        <v>0.06</v>
      </c>
      <c r="F48" s="35">
        <v>0.56000000000000005</v>
      </c>
      <c r="G48" s="35">
        <v>0.35</v>
      </c>
      <c r="H48" s="35">
        <v>0.05</v>
      </c>
      <c r="I48" s="35">
        <v>0.06</v>
      </c>
      <c r="J48" s="35">
        <v>0.06</v>
      </c>
      <c r="K48" s="35">
        <v>0.24</v>
      </c>
      <c r="L48" s="96">
        <f t="shared" si="8"/>
        <v>1.5900000000000003</v>
      </c>
    </row>
    <row r="49" spans="2:12" ht="15.75">
      <c r="B49" s="114"/>
      <c r="C49" s="113" t="s">
        <v>77</v>
      </c>
      <c r="D49" s="116">
        <f t="shared" ref="D49:L49" si="9">SUM(D34:D48)</f>
        <v>1.948</v>
      </c>
      <c r="E49" s="116">
        <f t="shared" si="9"/>
        <v>1.8760000000000001</v>
      </c>
      <c r="F49" s="116">
        <f t="shared" si="9"/>
        <v>2.286</v>
      </c>
      <c r="G49" s="116">
        <f t="shared" si="9"/>
        <v>2.141</v>
      </c>
      <c r="H49" s="116">
        <f t="shared" si="9"/>
        <v>1.8149999999999999</v>
      </c>
      <c r="I49" s="116">
        <f t="shared" si="9"/>
        <v>1.88</v>
      </c>
      <c r="J49" s="116">
        <f t="shared" si="9"/>
        <v>2.0510000000000002</v>
      </c>
      <c r="K49" s="116">
        <f t="shared" si="9"/>
        <v>2.2809999999999997</v>
      </c>
      <c r="L49" s="116">
        <f t="shared" si="9"/>
        <v>16.278000000000002</v>
      </c>
    </row>
    <row r="50" spans="2:12" ht="15.75">
      <c r="B50" s="114"/>
      <c r="C50" s="113" t="s">
        <v>111</v>
      </c>
      <c r="D50" s="35"/>
      <c r="E50" s="35"/>
      <c r="F50" s="35"/>
      <c r="G50" s="35"/>
      <c r="H50" s="35"/>
      <c r="I50" s="35"/>
      <c r="J50" s="35"/>
      <c r="K50" s="35"/>
      <c r="L50" s="35"/>
    </row>
    <row r="51" spans="2:12" ht="15.75">
      <c r="B51" s="114"/>
      <c r="C51" s="115" t="s">
        <v>112</v>
      </c>
      <c r="D51" s="35"/>
      <c r="E51" s="35"/>
      <c r="F51" s="35"/>
      <c r="G51" s="35"/>
      <c r="H51" s="35"/>
      <c r="I51" s="35"/>
      <c r="J51" s="35"/>
      <c r="K51" s="35"/>
      <c r="L51" s="35"/>
    </row>
    <row r="52" spans="2:12" ht="15.75">
      <c r="B52" s="114"/>
      <c r="C52" s="115" t="s">
        <v>113</v>
      </c>
      <c r="D52" s="35"/>
      <c r="E52" s="35"/>
      <c r="F52" s="35"/>
      <c r="G52" s="35"/>
      <c r="H52" s="35"/>
      <c r="I52" s="35"/>
      <c r="J52" s="35"/>
      <c r="K52" s="35"/>
      <c r="L52" s="35"/>
    </row>
    <row r="53" spans="2:12" ht="15.75">
      <c r="B53" s="114"/>
      <c r="C53" s="115" t="s">
        <v>114</v>
      </c>
      <c r="D53" s="35"/>
      <c r="E53" s="35"/>
      <c r="F53" s="35"/>
      <c r="G53" s="35"/>
      <c r="H53" s="35"/>
      <c r="I53" s="35"/>
      <c r="J53" s="35"/>
      <c r="K53" s="35"/>
      <c r="L53" s="35"/>
    </row>
    <row r="54" spans="2:12" ht="15.75">
      <c r="B54" s="114"/>
      <c r="C54" s="115" t="s">
        <v>115</v>
      </c>
      <c r="D54" s="35"/>
      <c r="E54" s="35"/>
      <c r="F54" s="35"/>
      <c r="G54" s="35"/>
      <c r="H54" s="35"/>
      <c r="I54" s="35"/>
      <c r="J54" s="35"/>
      <c r="K54" s="35"/>
      <c r="L54" s="35"/>
    </row>
    <row r="55" spans="2:12" ht="15.75">
      <c r="B55" s="112"/>
      <c r="C55" s="113" t="s">
        <v>77</v>
      </c>
      <c r="D55" s="35"/>
      <c r="E55" s="35"/>
      <c r="F55" s="35"/>
      <c r="G55" s="35"/>
      <c r="H55" s="35"/>
      <c r="I55" s="35"/>
      <c r="J55" s="35"/>
      <c r="K55" s="35"/>
      <c r="L55" s="35"/>
    </row>
    <row r="56" spans="2:12" ht="15.75">
      <c r="B56" s="112"/>
      <c r="C56" s="113" t="s">
        <v>116</v>
      </c>
      <c r="D56" s="35"/>
      <c r="E56" s="35"/>
      <c r="F56" s="35"/>
      <c r="G56" s="35"/>
      <c r="H56" s="35"/>
      <c r="I56" s="35"/>
      <c r="J56" s="35"/>
      <c r="K56" s="35"/>
      <c r="L56" s="35"/>
    </row>
    <row r="57" spans="2:12" ht="15.75">
      <c r="B57" s="112"/>
      <c r="C57" s="115" t="s">
        <v>117</v>
      </c>
      <c r="D57" s="35"/>
      <c r="E57" s="35"/>
      <c r="F57" s="35"/>
      <c r="G57" s="35"/>
      <c r="H57" s="35"/>
      <c r="I57" s="35"/>
      <c r="J57" s="35"/>
      <c r="K57" s="35"/>
      <c r="L57" s="35"/>
    </row>
    <row r="58" spans="2:12" ht="31.5" customHeight="1">
      <c r="B58" s="112"/>
      <c r="C58" s="117" t="s">
        <v>118</v>
      </c>
      <c r="D58" s="35">
        <v>5.6000000000000001E-2</v>
      </c>
      <c r="E58" s="35">
        <v>5.5E-2</v>
      </c>
      <c r="F58" s="35">
        <v>5.5E-2</v>
      </c>
      <c r="G58" s="35">
        <v>6.5000000000000002E-2</v>
      </c>
      <c r="H58" s="35">
        <v>0.08</v>
      </c>
      <c r="I58" s="35">
        <v>0.08</v>
      </c>
      <c r="J58" s="35">
        <v>0.02</v>
      </c>
      <c r="K58" s="35">
        <v>0.6</v>
      </c>
      <c r="L58" s="96">
        <f t="shared" ref="L58:L74" si="10">SUM(D58:K58)</f>
        <v>1.0110000000000001</v>
      </c>
    </row>
    <row r="59" spans="2:12" ht="15.75">
      <c r="B59" s="112"/>
      <c r="C59" s="115" t="s">
        <v>119</v>
      </c>
      <c r="D59" s="35">
        <v>0.05</v>
      </c>
      <c r="E59" s="35">
        <v>0.05</v>
      </c>
      <c r="F59" s="35">
        <v>0.05</v>
      </c>
      <c r="G59" s="35">
        <v>0.05</v>
      </c>
      <c r="H59" s="35">
        <v>0.05</v>
      </c>
      <c r="I59" s="35">
        <v>0.04</v>
      </c>
      <c r="J59" s="35"/>
      <c r="K59" s="35"/>
      <c r="L59" s="96">
        <f t="shared" si="10"/>
        <v>0.28999999999999998</v>
      </c>
    </row>
    <row r="60" spans="2:12" ht="15.75">
      <c r="B60" s="112"/>
      <c r="C60" s="115" t="s">
        <v>120</v>
      </c>
      <c r="D60" s="35">
        <v>5.5E-2</v>
      </c>
      <c r="E60" s="35">
        <v>0.05</v>
      </c>
      <c r="F60" s="35">
        <v>0.06</v>
      </c>
      <c r="G60" s="35">
        <v>0.06</v>
      </c>
      <c r="H60" s="35">
        <v>0.05</v>
      </c>
      <c r="I60" s="35">
        <v>0.06</v>
      </c>
      <c r="J60" s="35"/>
      <c r="K60" s="35"/>
      <c r="L60" s="96">
        <f t="shared" si="10"/>
        <v>0.33500000000000002</v>
      </c>
    </row>
    <row r="61" spans="2:12" ht="23.25" customHeight="1">
      <c r="B61" s="112"/>
      <c r="C61" s="117" t="s">
        <v>121</v>
      </c>
      <c r="D61" s="35"/>
      <c r="E61" s="35"/>
      <c r="F61" s="35"/>
      <c r="G61" s="35"/>
      <c r="H61" s="35"/>
      <c r="I61" s="35"/>
      <c r="J61" s="35"/>
      <c r="K61" s="35"/>
      <c r="L61" s="96"/>
    </row>
    <row r="62" spans="2:12" ht="15.75">
      <c r="B62" s="112"/>
      <c r="C62" s="115" t="s">
        <v>122</v>
      </c>
      <c r="D62" s="35"/>
      <c r="E62" s="35"/>
      <c r="F62" s="35"/>
      <c r="G62" s="35"/>
      <c r="H62" s="35"/>
      <c r="I62" s="35"/>
      <c r="J62" s="35"/>
      <c r="K62" s="35"/>
      <c r="L62" s="96"/>
    </row>
    <row r="63" spans="2:12" ht="15.75">
      <c r="B63" s="112"/>
      <c r="C63" s="115" t="s">
        <v>123</v>
      </c>
      <c r="D63" s="35"/>
      <c r="E63" s="35"/>
      <c r="F63" s="35"/>
      <c r="G63" s="35"/>
      <c r="H63" s="35"/>
      <c r="I63" s="35"/>
      <c r="J63" s="35"/>
      <c r="K63" s="35"/>
      <c r="L63" s="96"/>
    </row>
    <row r="64" spans="2:12" ht="15.75">
      <c r="B64" s="112"/>
      <c r="C64" s="115" t="s">
        <v>124</v>
      </c>
      <c r="D64" s="35"/>
      <c r="E64" s="35">
        <v>0.04</v>
      </c>
      <c r="F64" s="35"/>
      <c r="G64" s="35"/>
      <c r="H64" s="35"/>
      <c r="I64" s="35">
        <v>0.05</v>
      </c>
      <c r="J64" s="35"/>
      <c r="K64" s="35"/>
      <c r="L64" s="96">
        <f t="shared" si="10"/>
        <v>0.09</v>
      </c>
    </row>
    <row r="65" spans="2:12" ht="26.25" customHeight="1">
      <c r="B65" s="112"/>
      <c r="C65" s="117" t="s">
        <v>125</v>
      </c>
      <c r="D65" s="35"/>
      <c r="E65" s="35">
        <v>0.06</v>
      </c>
      <c r="F65" s="35">
        <v>0.06</v>
      </c>
      <c r="G65" s="35"/>
      <c r="H65" s="35"/>
      <c r="I65" s="35"/>
      <c r="J65" s="35"/>
      <c r="K65" s="35"/>
      <c r="L65" s="96">
        <f t="shared" si="10"/>
        <v>0.12</v>
      </c>
    </row>
    <row r="66" spans="2:12" ht="15" customHeight="1">
      <c r="B66" s="112"/>
      <c r="C66" s="117" t="s">
        <v>126</v>
      </c>
      <c r="D66" s="35"/>
      <c r="E66" s="35"/>
      <c r="F66" s="35"/>
      <c r="G66" s="35"/>
      <c r="H66" s="35"/>
      <c r="I66" s="35"/>
      <c r="J66" s="35"/>
      <c r="K66" s="35"/>
      <c r="L66" s="96"/>
    </row>
    <row r="67" spans="2:12" ht="15.75">
      <c r="B67" s="112"/>
      <c r="C67" s="115" t="s">
        <v>127</v>
      </c>
      <c r="D67" s="35"/>
      <c r="E67" s="35"/>
      <c r="F67" s="35"/>
      <c r="G67" s="35"/>
      <c r="H67" s="35"/>
      <c r="I67" s="35"/>
      <c r="J67" s="35"/>
      <c r="K67" s="35"/>
      <c r="L67" s="96"/>
    </row>
    <row r="68" spans="2:12" ht="15.75">
      <c r="B68" s="112"/>
      <c r="C68" s="117" t="s">
        <v>128</v>
      </c>
      <c r="D68" s="35"/>
      <c r="E68" s="35"/>
      <c r="F68" s="35"/>
      <c r="G68" s="35"/>
      <c r="H68" s="35"/>
      <c r="I68" s="35"/>
      <c r="J68" s="35"/>
      <c r="K68" s="35"/>
      <c r="L68" s="96"/>
    </row>
    <row r="69" spans="2:12" ht="15.75">
      <c r="B69" s="112"/>
      <c r="C69" s="115" t="s">
        <v>129</v>
      </c>
      <c r="D69" s="35"/>
      <c r="E69" s="35"/>
      <c r="F69" s="35"/>
      <c r="G69" s="35"/>
      <c r="H69" s="35"/>
      <c r="I69" s="35"/>
      <c r="J69" s="35"/>
      <c r="K69" s="35"/>
      <c r="L69" s="96"/>
    </row>
    <row r="70" spans="2:12" ht="35.25" customHeight="1">
      <c r="B70" s="112"/>
      <c r="C70" s="117" t="s">
        <v>130</v>
      </c>
      <c r="D70" s="35"/>
      <c r="E70" s="35"/>
      <c r="F70" s="35"/>
      <c r="G70" s="35"/>
      <c r="H70" s="35"/>
      <c r="I70" s="35"/>
      <c r="J70" s="35"/>
      <c r="K70" s="35"/>
      <c r="L70" s="96"/>
    </row>
    <row r="71" spans="2:12" ht="30.75" customHeight="1">
      <c r="B71" s="112"/>
      <c r="C71" s="117" t="s">
        <v>131</v>
      </c>
      <c r="D71" s="35"/>
      <c r="E71" s="35"/>
      <c r="F71" s="35"/>
      <c r="G71" s="35"/>
      <c r="H71" s="35"/>
      <c r="I71" s="35"/>
      <c r="J71" s="35"/>
      <c r="K71" s="35"/>
      <c r="L71" s="96"/>
    </row>
    <row r="72" spans="2:12" ht="15.75">
      <c r="B72" s="112"/>
      <c r="C72" s="115" t="s">
        <v>132</v>
      </c>
      <c r="D72" s="35"/>
      <c r="E72" s="35"/>
      <c r="F72" s="35"/>
      <c r="G72" s="35"/>
      <c r="H72" s="35"/>
      <c r="I72" s="35"/>
      <c r="J72" s="35"/>
      <c r="K72" s="35"/>
      <c r="L72" s="96"/>
    </row>
    <row r="73" spans="2:12" ht="15.75">
      <c r="B73" s="112"/>
      <c r="C73" s="115" t="s">
        <v>133</v>
      </c>
      <c r="D73" s="35">
        <v>0.01</v>
      </c>
      <c r="E73" s="35">
        <v>0.01</v>
      </c>
      <c r="F73" s="35">
        <v>0.01</v>
      </c>
      <c r="G73" s="35">
        <v>0.01</v>
      </c>
      <c r="H73" s="35">
        <v>0.01</v>
      </c>
      <c r="I73" s="35">
        <v>0.01</v>
      </c>
      <c r="J73" s="35">
        <v>0.01</v>
      </c>
      <c r="K73" s="35">
        <v>0.02</v>
      </c>
      <c r="L73" s="96">
        <f t="shared" si="10"/>
        <v>9.0000000000000011E-2</v>
      </c>
    </row>
    <row r="74" spans="2:12" ht="15.75">
      <c r="B74" s="112"/>
      <c r="C74" s="115" t="s">
        <v>134</v>
      </c>
      <c r="D74" s="35">
        <v>0.01</v>
      </c>
      <c r="E74" s="35">
        <v>0.01</v>
      </c>
      <c r="F74" s="35">
        <v>0.01</v>
      </c>
      <c r="G74" s="35">
        <v>0.01</v>
      </c>
      <c r="H74" s="35">
        <v>0.01</v>
      </c>
      <c r="I74" s="35">
        <v>0.01</v>
      </c>
      <c r="J74" s="35">
        <v>0.01</v>
      </c>
      <c r="K74" s="35">
        <v>0.01</v>
      </c>
      <c r="L74" s="96">
        <f t="shared" si="10"/>
        <v>0.08</v>
      </c>
    </row>
    <row r="75" spans="2:12" ht="15.75">
      <c r="B75" s="114"/>
      <c r="C75" s="113" t="s">
        <v>77</v>
      </c>
      <c r="D75" s="116">
        <f t="shared" ref="D75:L75" si="11">SUM(D57:D74)</f>
        <v>0.18100000000000002</v>
      </c>
      <c r="E75" s="116">
        <f t="shared" si="11"/>
        <v>0.27500000000000002</v>
      </c>
      <c r="F75" s="116">
        <f t="shared" si="11"/>
        <v>0.24500000000000002</v>
      </c>
      <c r="G75" s="116">
        <f t="shared" si="11"/>
        <v>0.19500000000000001</v>
      </c>
      <c r="H75" s="116">
        <f t="shared" si="11"/>
        <v>0.2</v>
      </c>
      <c r="I75" s="116">
        <f t="shared" si="11"/>
        <v>0.25</v>
      </c>
      <c r="J75" s="116">
        <f t="shared" si="11"/>
        <v>0.04</v>
      </c>
      <c r="K75" s="116">
        <f t="shared" si="11"/>
        <v>0.63</v>
      </c>
      <c r="L75" s="116">
        <f t="shared" si="11"/>
        <v>2.016</v>
      </c>
    </row>
    <row r="76" spans="2:12" ht="15.75">
      <c r="B76" s="114"/>
      <c r="C76" s="113" t="s">
        <v>135</v>
      </c>
      <c r="D76" s="116">
        <f t="shared" ref="D76:I76" si="12">D55+D49+D32+D26+D18+D11+D75</f>
        <v>4.7678000000000003</v>
      </c>
      <c r="E76" s="116">
        <f t="shared" si="12"/>
        <v>3.0920000000000005</v>
      </c>
      <c r="F76" s="116">
        <f t="shared" si="12"/>
        <v>3.399</v>
      </c>
      <c r="G76" s="116">
        <f t="shared" si="12"/>
        <v>3.0349999999999997</v>
      </c>
      <c r="H76" s="116">
        <f t="shared" si="12"/>
        <v>2.8959999999999999</v>
      </c>
      <c r="I76" s="116">
        <f t="shared" si="12"/>
        <v>2.8679999999999999</v>
      </c>
      <c r="J76" s="116">
        <f t="shared" ref="J76" si="13">J55+J49+J32+J26+J18+J11+J75</f>
        <v>3.0840000000000001</v>
      </c>
      <c r="K76" s="116">
        <f t="shared" ref="K76" si="14">K55+K49+K32+K26+K18+K11+K75</f>
        <v>4.1369999999999996</v>
      </c>
      <c r="L76" s="116">
        <f t="shared" ref="L76" si="15">L55+L49+L32+L26+L18+L11+L75</f>
        <v>27.278800000000004</v>
      </c>
    </row>
  </sheetData>
  <mergeCells count="1">
    <mergeCell ref="B2:L2"/>
  </mergeCells>
  <pageMargins left="0.23" right="0.17" top="0.53" bottom="0.43" header="0.22" footer="0.3"/>
  <pageSetup paperSize="9" scale="9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S20"/>
  <sheetViews>
    <sheetView tabSelected="1" workbookViewId="0">
      <pane xSplit="4" ySplit="4" topLeftCell="I5" activePane="bottomRight" state="frozen"/>
      <selection pane="topRight" activeCell="E1" sqref="E1"/>
      <selection pane="bottomLeft" activeCell="A5" sqref="A5"/>
      <selection pane="bottomRight" activeCell="T10" sqref="T10"/>
    </sheetView>
  </sheetViews>
  <sheetFormatPr defaultRowHeight="15"/>
  <cols>
    <col min="1" max="1" width="8.7109375" customWidth="1"/>
    <col min="2" max="2" width="10.140625" customWidth="1"/>
    <col min="3" max="3" width="9.7109375" customWidth="1"/>
    <col min="4" max="4" width="10.140625" customWidth="1"/>
    <col min="5" max="5" width="10.7109375" customWidth="1"/>
    <col min="6" max="6" width="10.28515625" customWidth="1"/>
    <col min="7" max="7" width="8.7109375" customWidth="1"/>
    <col min="8" max="8" width="11.7109375" customWidth="1"/>
    <col min="9" max="9" width="10.5703125" customWidth="1"/>
    <col min="10" max="10" width="11.85546875" bestFit="1" customWidth="1"/>
    <col min="11" max="11" width="10.7109375" customWidth="1"/>
    <col min="12" max="12" width="11" customWidth="1"/>
    <col min="13" max="13" width="14.5703125" bestFit="1" customWidth="1"/>
    <col min="14" max="14" width="14" bestFit="1" customWidth="1"/>
    <col min="15" max="15" width="11.7109375" bestFit="1" customWidth="1"/>
    <col min="16" max="16" width="14.140625" bestFit="1" customWidth="1"/>
    <col min="17" max="17" width="13" customWidth="1"/>
    <col min="18" max="18" width="12.5703125" customWidth="1"/>
    <col min="19" max="19" width="15" bestFit="1" customWidth="1"/>
  </cols>
  <sheetData>
    <row r="1" spans="1:19" ht="21">
      <c r="A1" s="84"/>
      <c r="K1" s="139"/>
      <c r="S1" s="85"/>
    </row>
    <row r="2" spans="1:19">
      <c r="N2" t="s">
        <v>43</v>
      </c>
      <c r="R2" s="86" t="s">
        <v>470</v>
      </c>
    </row>
    <row r="3" spans="1:19" ht="18.75">
      <c r="A3" s="355" t="s">
        <v>44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87"/>
    </row>
    <row r="4" spans="1:19" ht="45">
      <c r="A4" s="88" t="s">
        <v>45</v>
      </c>
      <c r="B4" s="88" t="s">
        <v>46</v>
      </c>
      <c r="C4" s="88" t="s">
        <v>47</v>
      </c>
      <c r="D4" s="89" t="s">
        <v>48</v>
      </c>
      <c r="E4" s="89" t="s">
        <v>49</v>
      </c>
      <c r="F4" s="89" t="s">
        <v>50</v>
      </c>
      <c r="G4" s="89" t="s">
        <v>51</v>
      </c>
      <c r="H4" s="89" t="s">
        <v>52</v>
      </c>
      <c r="I4" s="88" t="s">
        <v>16</v>
      </c>
      <c r="J4" s="90" t="s">
        <v>53</v>
      </c>
      <c r="K4" s="90" t="s">
        <v>70</v>
      </c>
      <c r="L4" s="90" t="s">
        <v>54</v>
      </c>
      <c r="M4" s="90" t="s">
        <v>55</v>
      </c>
      <c r="N4" s="90" t="s">
        <v>56</v>
      </c>
      <c r="O4" s="90" t="s">
        <v>57</v>
      </c>
      <c r="P4" s="90" t="s">
        <v>58</v>
      </c>
      <c r="Q4" s="90" t="s">
        <v>70</v>
      </c>
      <c r="R4" s="90" t="s">
        <v>59</v>
      </c>
      <c r="S4" s="90" t="s">
        <v>60</v>
      </c>
    </row>
    <row r="5" spans="1:19" ht="27" customHeight="1">
      <c r="A5" s="91">
        <v>43191</v>
      </c>
      <c r="B5" s="92">
        <v>278.97000000000003</v>
      </c>
      <c r="C5" s="92">
        <v>70.14</v>
      </c>
      <c r="D5" s="92">
        <v>478.62</v>
      </c>
      <c r="E5" s="92">
        <v>60.86</v>
      </c>
      <c r="F5" s="92">
        <v>34.770000000000003</v>
      </c>
      <c r="G5" s="92">
        <v>13.6</v>
      </c>
      <c r="H5" s="92">
        <v>34.4</v>
      </c>
      <c r="I5" s="93">
        <f t="shared" ref="I5:I12" si="0">SUM(B5:H5)</f>
        <v>971.36</v>
      </c>
      <c r="J5" s="94">
        <f>3.35+42.39+0.77+46.89</f>
        <v>93.4</v>
      </c>
      <c r="K5" s="94">
        <v>190</v>
      </c>
      <c r="L5" s="95">
        <f>+I5+J5+K5</f>
        <v>1254.76</v>
      </c>
      <c r="M5" s="97">
        <f t="shared" ref="M5:M16" si="1">SUM(L5:L5)</f>
        <v>1254.76</v>
      </c>
      <c r="N5" s="92">
        <v>511.32</v>
      </c>
      <c r="O5" s="92">
        <v>0</v>
      </c>
      <c r="P5" s="92">
        <v>6.7</v>
      </c>
      <c r="Q5" s="92">
        <v>77.64</v>
      </c>
      <c r="R5" s="35">
        <f>SUM(N5:Q5)</f>
        <v>595.66</v>
      </c>
      <c r="S5" s="97">
        <f>M5+R5</f>
        <v>1850.42</v>
      </c>
    </row>
    <row r="6" spans="1:19" ht="27" customHeight="1">
      <c r="A6" s="91">
        <v>43221</v>
      </c>
      <c r="B6" s="92">
        <v>278.24</v>
      </c>
      <c r="C6" s="92">
        <v>69.03</v>
      </c>
      <c r="D6" s="92">
        <v>470.44</v>
      </c>
      <c r="E6" s="92">
        <v>59.97</v>
      </c>
      <c r="F6" s="92">
        <v>33.97</v>
      </c>
      <c r="G6" s="92">
        <v>25.27</v>
      </c>
      <c r="H6" s="92">
        <v>33.9</v>
      </c>
      <c r="I6" s="93">
        <f t="shared" si="0"/>
        <v>970.82</v>
      </c>
      <c r="J6" s="94">
        <f>1+42.38</f>
        <v>43.38</v>
      </c>
      <c r="K6" s="94">
        <v>195</v>
      </c>
      <c r="L6" s="95">
        <f t="shared" ref="L6:L12" si="2">+I6+J6+K6</f>
        <v>1209.2</v>
      </c>
      <c r="M6" s="97">
        <f t="shared" si="1"/>
        <v>1209.2</v>
      </c>
      <c r="N6" s="92">
        <v>515.66</v>
      </c>
      <c r="O6" s="92">
        <v>0</v>
      </c>
      <c r="P6" s="92">
        <v>4.3600000000000003</v>
      </c>
      <c r="Q6" s="92">
        <v>78.03</v>
      </c>
      <c r="R6" s="35">
        <f>SUM(N6:Q6)</f>
        <v>598.04999999999995</v>
      </c>
      <c r="S6" s="97">
        <f t="shared" ref="S6:S16" si="3">M6+R6</f>
        <v>1807.25</v>
      </c>
    </row>
    <row r="7" spans="1:19" ht="27" customHeight="1">
      <c r="A7" s="91">
        <v>43252</v>
      </c>
      <c r="B7" s="92">
        <v>280.05</v>
      </c>
      <c r="C7" s="92">
        <v>69.44</v>
      </c>
      <c r="D7" s="92">
        <v>473.67</v>
      </c>
      <c r="E7" s="92">
        <v>60.35</v>
      </c>
      <c r="F7" s="92">
        <v>34.18</v>
      </c>
      <c r="G7" s="92">
        <v>27.73</v>
      </c>
      <c r="H7" s="92">
        <v>34.47</v>
      </c>
      <c r="I7" s="93">
        <f t="shared" si="0"/>
        <v>979.8900000000001</v>
      </c>
      <c r="J7" s="35">
        <f>117.83+2+2.39+35.43-78.29</f>
        <v>79.36</v>
      </c>
      <c r="K7" s="118">
        <v>195</v>
      </c>
      <c r="L7" s="95">
        <f t="shared" si="2"/>
        <v>1254.25</v>
      </c>
      <c r="M7" s="97">
        <f t="shared" si="1"/>
        <v>1254.25</v>
      </c>
      <c r="N7" s="92">
        <f>565.47</f>
        <v>565.47</v>
      </c>
      <c r="O7" s="92">
        <v>0</v>
      </c>
      <c r="P7" s="92">
        <v>40.409999999999997</v>
      </c>
      <c r="Q7" s="92">
        <v>78.45</v>
      </c>
      <c r="R7" s="35">
        <f t="shared" ref="R7:R12" si="4">SUM(N7:Q7)</f>
        <v>684.33</v>
      </c>
      <c r="S7" s="97">
        <f t="shared" si="3"/>
        <v>1938.58</v>
      </c>
    </row>
    <row r="8" spans="1:19" ht="27" customHeight="1">
      <c r="A8" s="91">
        <v>43282</v>
      </c>
      <c r="B8" s="92">
        <v>270.51</v>
      </c>
      <c r="C8" s="92">
        <v>69.069999999999993</v>
      </c>
      <c r="D8" s="92">
        <v>470.43</v>
      </c>
      <c r="E8" s="92">
        <v>59.89</v>
      </c>
      <c r="F8" s="92">
        <v>34.26</v>
      </c>
      <c r="G8" s="92">
        <v>25.14</v>
      </c>
      <c r="H8" s="92">
        <v>34.67</v>
      </c>
      <c r="I8" s="93">
        <f t="shared" si="0"/>
        <v>963.96999999999991</v>
      </c>
      <c r="J8" s="35">
        <f>38.89+1+30+12.87+0.74+7.84</f>
        <v>91.34</v>
      </c>
      <c r="K8" s="118">
        <v>202</v>
      </c>
      <c r="L8" s="95">
        <f t="shared" si="2"/>
        <v>1257.31</v>
      </c>
      <c r="M8" s="97">
        <f t="shared" si="1"/>
        <v>1257.31</v>
      </c>
      <c r="N8" s="92">
        <v>617.73</v>
      </c>
      <c r="O8" s="92">
        <v>50</v>
      </c>
      <c r="P8" s="92">
        <v>35.76</v>
      </c>
      <c r="Q8" s="92">
        <v>90.12</v>
      </c>
      <c r="R8" s="35">
        <f t="shared" si="4"/>
        <v>793.61</v>
      </c>
      <c r="S8" s="97">
        <f t="shared" si="3"/>
        <v>2050.92</v>
      </c>
    </row>
    <row r="9" spans="1:19" ht="27" customHeight="1">
      <c r="A9" s="91">
        <v>43313</v>
      </c>
      <c r="B9" s="92">
        <v>871.74</v>
      </c>
      <c r="C9" s="92">
        <v>1.76</v>
      </c>
      <c r="D9" s="92">
        <v>64.7</v>
      </c>
      <c r="E9" s="92">
        <v>127.4</v>
      </c>
      <c r="F9" s="92">
        <v>54.91</v>
      </c>
      <c r="G9" s="92">
        <v>10.66</v>
      </c>
      <c r="H9" s="92">
        <v>40.840000000000003</v>
      </c>
      <c r="I9" s="93">
        <f t="shared" si="0"/>
        <v>1172.0100000000002</v>
      </c>
      <c r="J9" s="35">
        <v>29.27</v>
      </c>
      <c r="K9" s="35"/>
      <c r="L9" s="95">
        <f t="shared" si="2"/>
        <v>1201.2800000000002</v>
      </c>
      <c r="M9" s="97">
        <f t="shared" si="1"/>
        <v>1201.2800000000002</v>
      </c>
      <c r="N9" s="92">
        <v>573.84</v>
      </c>
      <c r="O9" s="92">
        <v>50</v>
      </c>
      <c r="P9" s="92">
        <v>44.25</v>
      </c>
      <c r="Q9" s="92"/>
      <c r="R9" s="35">
        <f t="shared" si="4"/>
        <v>668.09</v>
      </c>
      <c r="S9" s="97">
        <f t="shared" si="3"/>
        <v>1869.3700000000003</v>
      </c>
    </row>
    <row r="10" spans="1:19" ht="27" customHeight="1">
      <c r="A10" s="91">
        <v>43344</v>
      </c>
      <c r="B10" s="92">
        <v>871.54</v>
      </c>
      <c r="C10" s="92">
        <v>0.94</v>
      </c>
      <c r="D10" s="92">
        <v>64.849999999999994</v>
      </c>
      <c r="E10" s="92">
        <v>126.28</v>
      </c>
      <c r="F10" s="92">
        <v>54.03</v>
      </c>
      <c r="G10" s="92">
        <v>16.010000000000002</v>
      </c>
      <c r="H10" s="92">
        <v>41.37</v>
      </c>
      <c r="I10" s="93">
        <f t="shared" si="0"/>
        <v>1175.02</v>
      </c>
      <c r="J10" s="96">
        <f>1+22.87+41.65</f>
        <v>65.52</v>
      </c>
      <c r="K10" s="96"/>
      <c r="L10" s="95">
        <f t="shared" si="2"/>
        <v>1240.54</v>
      </c>
      <c r="M10" s="97">
        <f t="shared" si="1"/>
        <v>1240.54</v>
      </c>
      <c r="N10" s="92">
        <v>559.61</v>
      </c>
      <c r="O10" s="92">
        <v>0</v>
      </c>
      <c r="P10" s="92">
        <v>0</v>
      </c>
      <c r="Q10" s="92"/>
      <c r="R10" s="35">
        <f t="shared" si="4"/>
        <v>559.61</v>
      </c>
      <c r="S10" s="97">
        <f t="shared" si="3"/>
        <v>1800.15</v>
      </c>
    </row>
    <row r="11" spans="1:19" ht="27" customHeight="1">
      <c r="A11" s="91">
        <v>43374</v>
      </c>
      <c r="B11" s="92">
        <v>876.69</v>
      </c>
      <c r="C11" s="92">
        <v>0.86</v>
      </c>
      <c r="D11" s="92">
        <v>81.95</v>
      </c>
      <c r="E11" s="92">
        <v>127.17</v>
      </c>
      <c r="F11" s="92">
        <v>56.16</v>
      </c>
      <c r="G11" s="92">
        <v>12.25</v>
      </c>
      <c r="H11" s="92">
        <v>42.38</v>
      </c>
      <c r="I11" s="93">
        <f t="shared" si="0"/>
        <v>1197.4600000000003</v>
      </c>
      <c r="J11" s="94"/>
      <c r="K11" s="94"/>
      <c r="L11" s="95">
        <f t="shared" si="2"/>
        <v>1197.4600000000003</v>
      </c>
      <c r="M11" s="97">
        <f t="shared" si="1"/>
        <v>1197.4600000000003</v>
      </c>
      <c r="N11" s="92">
        <v>600.46</v>
      </c>
      <c r="O11" s="92"/>
      <c r="P11" s="92">
        <v>70.569999999999993</v>
      </c>
      <c r="Q11" s="92"/>
      <c r="R11" s="35">
        <f t="shared" si="4"/>
        <v>671.03</v>
      </c>
      <c r="S11" s="97">
        <f t="shared" si="3"/>
        <v>1868.4900000000002</v>
      </c>
    </row>
    <row r="12" spans="1:19" ht="27" customHeight="1">
      <c r="A12" s="91">
        <v>43405</v>
      </c>
      <c r="B12" s="92">
        <v>874.56</v>
      </c>
      <c r="C12" s="92">
        <v>0.76</v>
      </c>
      <c r="D12" s="92">
        <v>80.900000000000006</v>
      </c>
      <c r="E12" s="92">
        <v>126.67</v>
      </c>
      <c r="F12" s="92">
        <v>56.25</v>
      </c>
      <c r="G12" s="92">
        <v>11.63</v>
      </c>
      <c r="H12" s="92">
        <v>42.28</v>
      </c>
      <c r="I12" s="93">
        <f t="shared" si="0"/>
        <v>1193.05</v>
      </c>
      <c r="J12" s="33">
        <v>78.69</v>
      </c>
      <c r="K12" s="33"/>
      <c r="L12" s="95">
        <f t="shared" si="2"/>
        <v>1271.74</v>
      </c>
      <c r="M12" s="97">
        <f t="shared" si="1"/>
        <v>1271.74</v>
      </c>
      <c r="N12" s="92">
        <v>613.30999999999995</v>
      </c>
      <c r="O12" s="92">
        <v>140.61000000000001</v>
      </c>
      <c r="P12" s="92"/>
      <c r="Q12" s="92"/>
      <c r="R12" s="35">
        <f t="shared" si="4"/>
        <v>753.92</v>
      </c>
      <c r="S12" s="97">
        <f>M12+R12</f>
        <v>2025.6599999999999</v>
      </c>
    </row>
    <row r="13" spans="1:19" ht="27" hidden="1" customHeight="1">
      <c r="A13" s="91">
        <v>43435</v>
      </c>
      <c r="B13" s="35"/>
      <c r="C13" s="35"/>
      <c r="D13" s="35"/>
      <c r="E13" s="35"/>
      <c r="F13" s="35"/>
      <c r="G13" s="35"/>
      <c r="H13" s="35"/>
      <c r="I13" s="98">
        <f>SUM(B13:H13)</f>
        <v>0</v>
      </c>
      <c r="J13" s="35"/>
      <c r="K13" s="35"/>
      <c r="L13" s="95">
        <f t="shared" ref="L13:L16" si="5">+I13+J13</f>
        <v>0</v>
      </c>
      <c r="M13" s="97">
        <f t="shared" si="1"/>
        <v>0</v>
      </c>
      <c r="N13" s="35"/>
      <c r="O13" s="35"/>
      <c r="P13" s="35"/>
      <c r="Q13" s="35"/>
      <c r="R13" s="35">
        <f>SUM(N13:P13)</f>
        <v>0</v>
      </c>
      <c r="S13" s="97">
        <f t="shared" si="3"/>
        <v>0</v>
      </c>
    </row>
    <row r="14" spans="1:19" ht="27" hidden="1" customHeight="1">
      <c r="A14" s="91">
        <v>43466</v>
      </c>
      <c r="B14" s="35"/>
      <c r="C14" s="35"/>
      <c r="D14" s="35"/>
      <c r="E14" s="35"/>
      <c r="F14" s="35"/>
      <c r="G14" s="35"/>
      <c r="H14" s="35"/>
      <c r="I14" s="98">
        <f>SUM(B14:H14)</f>
        <v>0</v>
      </c>
      <c r="J14" s="35"/>
      <c r="K14" s="35"/>
      <c r="L14" s="95">
        <f t="shared" si="5"/>
        <v>0</v>
      </c>
      <c r="M14" s="97">
        <f t="shared" si="1"/>
        <v>0</v>
      </c>
      <c r="N14" s="35"/>
      <c r="O14" s="35"/>
      <c r="P14" s="35"/>
      <c r="Q14" s="35"/>
      <c r="R14" s="35">
        <f t="shared" ref="R14:R16" si="6">SUM(N14:P14)</f>
        <v>0</v>
      </c>
      <c r="S14" s="97">
        <f t="shared" si="3"/>
        <v>0</v>
      </c>
    </row>
    <row r="15" spans="1:19" ht="27" hidden="1" customHeight="1">
      <c r="A15" s="91">
        <v>43497</v>
      </c>
      <c r="B15" s="35"/>
      <c r="C15" s="35"/>
      <c r="D15" s="35"/>
      <c r="E15" s="35"/>
      <c r="F15" s="35"/>
      <c r="G15" s="96"/>
      <c r="H15" s="96"/>
      <c r="I15" s="98">
        <f>SUM(B15:H15)</f>
        <v>0</v>
      </c>
      <c r="J15" s="35"/>
      <c r="K15" s="35"/>
      <c r="L15" s="95">
        <f t="shared" si="5"/>
        <v>0</v>
      </c>
      <c r="M15" s="97">
        <f t="shared" si="1"/>
        <v>0</v>
      </c>
      <c r="N15" s="35"/>
      <c r="O15" s="35"/>
      <c r="P15" s="35"/>
      <c r="Q15" s="35"/>
      <c r="R15" s="35">
        <f t="shared" si="6"/>
        <v>0</v>
      </c>
      <c r="S15" s="97">
        <f t="shared" si="3"/>
        <v>0</v>
      </c>
    </row>
    <row r="16" spans="1:19" ht="27" hidden="1" customHeight="1">
      <c r="A16" s="91">
        <v>43525</v>
      </c>
      <c r="B16" s="35"/>
      <c r="C16" s="96"/>
      <c r="D16" s="96"/>
      <c r="E16" s="35"/>
      <c r="F16" s="35"/>
      <c r="G16" s="35"/>
      <c r="H16" s="35"/>
      <c r="I16" s="98">
        <f>SUM(B16:H16)</f>
        <v>0</v>
      </c>
      <c r="J16" s="35"/>
      <c r="K16" s="35"/>
      <c r="L16" s="95">
        <f t="shared" si="5"/>
        <v>0</v>
      </c>
      <c r="M16" s="97">
        <f t="shared" si="1"/>
        <v>0</v>
      </c>
      <c r="N16" s="35"/>
      <c r="O16" s="35"/>
      <c r="P16" s="35"/>
      <c r="Q16" s="35"/>
      <c r="R16" s="35">
        <f t="shared" si="6"/>
        <v>0</v>
      </c>
      <c r="S16" s="97">
        <f t="shared" si="3"/>
        <v>0</v>
      </c>
    </row>
    <row r="17" spans="1:19" ht="27" customHeight="1">
      <c r="A17" s="91"/>
      <c r="B17" s="93">
        <f>SUM(B5:B16)</f>
        <v>4602.3</v>
      </c>
      <c r="C17" s="93">
        <f t="shared" ref="C17:S17" si="7">SUM(C5:C16)</f>
        <v>282</v>
      </c>
      <c r="D17" s="93">
        <f t="shared" si="7"/>
        <v>2185.56</v>
      </c>
      <c r="E17" s="93">
        <f t="shared" si="7"/>
        <v>748.58999999999992</v>
      </c>
      <c r="F17" s="93">
        <f t="shared" si="7"/>
        <v>358.53</v>
      </c>
      <c r="G17" s="93">
        <f t="shared" si="7"/>
        <v>142.29</v>
      </c>
      <c r="H17" s="93">
        <f t="shared" si="7"/>
        <v>304.31000000000006</v>
      </c>
      <c r="I17" s="93">
        <f t="shared" si="7"/>
        <v>8623.58</v>
      </c>
      <c r="J17" s="93">
        <f t="shared" si="7"/>
        <v>480.96</v>
      </c>
      <c r="K17" s="93">
        <f t="shared" si="7"/>
        <v>782</v>
      </c>
      <c r="L17" s="93">
        <f t="shared" si="7"/>
        <v>9886.5400000000009</v>
      </c>
      <c r="M17" s="93">
        <f t="shared" si="7"/>
        <v>9886.5400000000009</v>
      </c>
      <c r="N17" s="93">
        <f t="shared" si="7"/>
        <v>4557.4000000000005</v>
      </c>
      <c r="O17" s="93">
        <f t="shared" si="7"/>
        <v>240.61</v>
      </c>
      <c r="P17" s="93">
        <f t="shared" si="7"/>
        <v>202.04999999999998</v>
      </c>
      <c r="Q17" s="93">
        <f t="shared" si="7"/>
        <v>324.24</v>
      </c>
      <c r="R17" s="93">
        <f t="shared" si="7"/>
        <v>5324.3</v>
      </c>
      <c r="S17" s="93">
        <f t="shared" si="7"/>
        <v>15210.84</v>
      </c>
    </row>
    <row r="18" spans="1:19">
      <c r="A18" s="91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20" spans="1:19">
      <c r="M20" s="139"/>
    </row>
  </sheetData>
  <mergeCells count="1">
    <mergeCell ref="A3:R3"/>
  </mergeCells>
  <pageMargins left="0.25" right="0.17" top="0.75" bottom="0.75" header="0.3" footer="0.3"/>
  <pageSetup paperSize="9" scale="65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W46"/>
  <sheetViews>
    <sheetView workbookViewId="0">
      <selection activeCell="K5" sqref="K5"/>
    </sheetView>
  </sheetViews>
  <sheetFormatPr defaultRowHeight="15"/>
  <cols>
    <col min="1" max="1" width="5.28515625" style="291" customWidth="1"/>
    <col min="2" max="2" width="18.28515625" style="291" customWidth="1"/>
    <col min="3" max="3" width="34.140625" style="291" customWidth="1"/>
    <col min="4" max="4" width="14" style="291" bestFit="1" customWidth="1"/>
    <col min="5" max="8" width="9.140625" style="291"/>
    <col min="9" max="9" width="12.85546875" style="291" customWidth="1"/>
    <col min="10" max="10" width="9.140625" style="291"/>
    <col min="11" max="11" width="12" style="291" customWidth="1"/>
    <col min="12" max="12" width="9.7109375" style="291" customWidth="1"/>
    <col min="13" max="13" width="8.7109375" style="291" customWidth="1"/>
    <col min="14" max="14" width="11" style="291" customWidth="1"/>
    <col min="15" max="20" width="10.5703125" style="291" customWidth="1"/>
    <col min="21" max="21" width="12.5703125" style="291" bestFit="1" customWidth="1"/>
    <col min="22" max="251" width="9.140625" style="291"/>
    <col min="252" max="252" width="5.28515625" style="291" customWidth="1"/>
    <col min="253" max="253" width="18.28515625" style="291" customWidth="1"/>
    <col min="254" max="254" width="34.140625" style="291" customWidth="1"/>
    <col min="255" max="259" width="9.140625" style="291"/>
    <col min="260" max="260" width="12.85546875" style="291" customWidth="1"/>
    <col min="261" max="261" width="9.140625" style="291"/>
    <col min="262" max="262" width="12" style="291" customWidth="1"/>
    <col min="263" max="263" width="9.7109375" style="291" customWidth="1"/>
    <col min="264" max="264" width="8.7109375" style="291" customWidth="1"/>
    <col min="265" max="265" width="11" style="291" customWidth="1"/>
    <col min="266" max="266" width="10.5703125" style="291" customWidth="1"/>
    <col min="267" max="267" width="12.5703125" style="291" bestFit="1" customWidth="1"/>
    <col min="268" max="268" width="9.140625" style="291"/>
    <col min="269" max="269" width="10.140625" style="291" customWidth="1"/>
    <col min="270" max="270" width="13.5703125" style="291" bestFit="1" customWidth="1"/>
    <col min="271" max="507" width="9.140625" style="291"/>
    <col min="508" max="508" width="5.28515625" style="291" customWidth="1"/>
    <col min="509" max="509" width="18.28515625" style="291" customWidth="1"/>
    <col min="510" max="510" width="34.140625" style="291" customWidth="1"/>
    <col min="511" max="515" width="9.140625" style="291"/>
    <col min="516" max="516" width="12.85546875" style="291" customWidth="1"/>
    <col min="517" max="517" width="9.140625" style="291"/>
    <col min="518" max="518" width="12" style="291" customWidth="1"/>
    <col min="519" max="519" width="9.7109375" style="291" customWidth="1"/>
    <col min="520" max="520" width="8.7109375" style="291" customWidth="1"/>
    <col min="521" max="521" width="11" style="291" customWidth="1"/>
    <col min="522" max="522" width="10.5703125" style="291" customWidth="1"/>
    <col min="523" max="523" width="12.5703125" style="291" bestFit="1" customWidth="1"/>
    <col min="524" max="524" width="9.140625" style="291"/>
    <col min="525" max="525" width="10.140625" style="291" customWidth="1"/>
    <col min="526" max="526" width="13.5703125" style="291" bestFit="1" customWidth="1"/>
    <col min="527" max="763" width="9.140625" style="291"/>
    <col min="764" max="764" width="5.28515625" style="291" customWidth="1"/>
    <col min="765" max="765" width="18.28515625" style="291" customWidth="1"/>
    <col min="766" max="766" width="34.140625" style="291" customWidth="1"/>
    <col min="767" max="771" width="9.140625" style="291"/>
    <col min="772" max="772" width="12.85546875" style="291" customWidth="1"/>
    <col min="773" max="773" width="9.140625" style="291"/>
    <col min="774" max="774" width="12" style="291" customWidth="1"/>
    <col min="775" max="775" width="9.7109375" style="291" customWidth="1"/>
    <col min="776" max="776" width="8.7109375" style="291" customWidth="1"/>
    <col min="777" max="777" width="11" style="291" customWidth="1"/>
    <col min="778" max="778" width="10.5703125" style="291" customWidth="1"/>
    <col min="779" max="779" width="12.5703125" style="291" bestFit="1" customWidth="1"/>
    <col min="780" max="780" width="9.140625" style="291"/>
    <col min="781" max="781" width="10.140625" style="291" customWidth="1"/>
    <col min="782" max="782" width="13.5703125" style="291" bestFit="1" customWidth="1"/>
    <col min="783" max="1019" width="9.140625" style="291"/>
    <col min="1020" max="1020" width="5.28515625" style="291" customWidth="1"/>
    <col min="1021" max="1021" width="18.28515625" style="291" customWidth="1"/>
    <col min="1022" max="1022" width="34.140625" style="291" customWidth="1"/>
    <col min="1023" max="1027" width="9.140625" style="291"/>
    <col min="1028" max="1028" width="12.85546875" style="291" customWidth="1"/>
    <col min="1029" max="1029" width="9.140625" style="291"/>
    <col min="1030" max="1030" width="12" style="291" customWidth="1"/>
    <col min="1031" max="1031" width="9.7109375" style="291" customWidth="1"/>
    <col min="1032" max="1032" width="8.7109375" style="291" customWidth="1"/>
    <col min="1033" max="1033" width="11" style="291" customWidth="1"/>
    <col min="1034" max="1034" width="10.5703125" style="291" customWidth="1"/>
    <col min="1035" max="1035" width="12.5703125" style="291" bestFit="1" customWidth="1"/>
    <col min="1036" max="1036" width="9.140625" style="291"/>
    <col min="1037" max="1037" width="10.140625" style="291" customWidth="1"/>
    <col min="1038" max="1038" width="13.5703125" style="291" bestFit="1" customWidth="1"/>
    <col min="1039" max="1275" width="9.140625" style="291"/>
    <col min="1276" max="1276" width="5.28515625" style="291" customWidth="1"/>
    <col min="1277" max="1277" width="18.28515625" style="291" customWidth="1"/>
    <col min="1278" max="1278" width="34.140625" style="291" customWidth="1"/>
    <col min="1279" max="1283" width="9.140625" style="291"/>
    <col min="1284" max="1284" width="12.85546875" style="291" customWidth="1"/>
    <col min="1285" max="1285" width="9.140625" style="291"/>
    <col min="1286" max="1286" width="12" style="291" customWidth="1"/>
    <col min="1287" max="1287" width="9.7109375" style="291" customWidth="1"/>
    <col min="1288" max="1288" width="8.7109375" style="291" customWidth="1"/>
    <col min="1289" max="1289" width="11" style="291" customWidth="1"/>
    <col min="1290" max="1290" width="10.5703125" style="291" customWidth="1"/>
    <col min="1291" max="1291" width="12.5703125" style="291" bestFit="1" customWidth="1"/>
    <col min="1292" max="1292" width="9.140625" style="291"/>
    <col min="1293" max="1293" width="10.140625" style="291" customWidth="1"/>
    <col min="1294" max="1294" width="13.5703125" style="291" bestFit="1" customWidth="1"/>
    <col min="1295" max="1531" width="9.140625" style="291"/>
    <col min="1532" max="1532" width="5.28515625" style="291" customWidth="1"/>
    <col min="1533" max="1533" width="18.28515625" style="291" customWidth="1"/>
    <col min="1534" max="1534" width="34.140625" style="291" customWidth="1"/>
    <col min="1535" max="1539" width="9.140625" style="291"/>
    <col min="1540" max="1540" width="12.85546875" style="291" customWidth="1"/>
    <col min="1541" max="1541" width="9.140625" style="291"/>
    <col min="1542" max="1542" width="12" style="291" customWidth="1"/>
    <col min="1543" max="1543" width="9.7109375" style="291" customWidth="1"/>
    <col min="1544" max="1544" width="8.7109375" style="291" customWidth="1"/>
    <col min="1545" max="1545" width="11" style="291" customWidth="1"/>
    <col min="1546" max="1546" width="10.5703125" style="291" customWidth="1"/>
    <col min="1547" max="1547" width="12.5703125" style="291" bestFit="1" customWidth="1"/>
    <col min="1548" max="1548" width="9.140625" style="291"/>
    <col min="1549" max="1549" width="10.140625" style="291" customWidth="1"/>
    <col min="1550" max="1550" width="13.5703125" style="291" bestFit="1" customWidth="1"/>
    <col min="1551" max="1787" width="9.140625" style="291"/>
    <col min="1788" max="1788" width="5.28515625" style="291" customWidth="1"/>
    <col min="1789" max="1789" width="18.28515625" style="291" customWidth="1"/>
    <col min="1790" max="1790" width="34.140625" style="291" customWidth="1"/>
    <col min="1791" max="1795" width="9.140625" style="291"/>
    <col min="1796" max="1796" width="12.85546875" style="291" customWidth="1"/>
    <col min="1797" max="1797" width="9.140625" style="291"/>
    <col min="1798" max="1798" width="12" style="291" customWidth="1"/>
    <col min="1799" max="1799" width="9.7109375" style="291" customWidth="1"/>
    <col min="1800" max="1800" width="8.7109375" style="291" customWidth="1"/>
    <col min="1801" max="1801" width="11" style="291" customWidth="1"/>
    <col min="1802" max="1802" width="10.5703125" style="291" customWidth="1"/>
    <col min="1803" max="1803" width="12.5703125" style="291" bestFit="1" customWidth="1"/>
    <col min="1804" max="1804" width="9.140625" style="291"/>
    <col min="1805" max="1805" width="10.140625" style="291" customWidth="1"/>
    <col min="1806" max="1806" width="13.5703125" style="291" bestFit="1" customWidth="1"/>
    <col min="1807" max="2043" width="9.140625" style="291"/>
    <col min="2044" max="2044" width="5.28515625" style="291" customWidth="1"/>
    <col min="2045" max="2045" width="18.28515625" style="291" customWidth="1"/>
    <col min="2046" max="2046" width="34.140625" style="291" customWidth="1"/>
    <col min="2047" max="2051" width="9.140625" style="291"/>
    <col min="2052" max="2052" width="12.85546875" style="291" customWidth="1"/>
    <col min="2053" max="2053" width="9.140625" style="291"/>
    <col min="2054" max="2054" width="12" style="291" customWidth="1"/>
    <col min="2055" max="2055" width="9.7109375" style="291" customWidth="1"/>
    <col min="2056" max="2056" width="8.7109375" style="291" customWidth="1"/>
    <col min="2057" max="2057" width="11" style="291" customWidth="1"/>
    <col min="2058" max="2058" width="10.5703125" style="291" customWidth="1"/>
    <col min="2059" max="2059" width="12.5703125" style="291" bestFit="1" customWidth="1"/>
    <col min="2060" max="2060" width="9.140625" style="291"/>
    <col min="2061" max="2061" width="10.140625" style="291" customWidth="1"/>
    <col min="2062" max="2062" width="13.5703125" style="291" bestFit="1" customWidth="1"/>
    <col min="2063" max="2299" width="9.140625" style="291"/>
    <col min="2300" max="2300" width="5.28515625" style="291" customWidth="1"/>
    <col min="2301" max="2301" width="18.28515625" style="291" customWidth="1"/>
    <col min="2302" max="2302" width="34.140625" style="291" customWidth="1"/>
    <col min="2303" max="2307" width="9.140625" style="291"/>
    <col min="2308" max="2308" width="12.85546875" style="291" customWidth="1"/>
    <col min="2309" max="2309" width="9.140625" style="291"/>
    <col min="2310" max="2310" width="12" style="291" customWidth="1"/>
    <col min="2311" max="2311" width="9.7109375" style="291" customWidth="1"/>
    <col min="2312" max="2312" width="8.7109375" style="291" customWidth="1"/>
    <col min="2313" max="2313" width="11" style="291" customWidth="1"/>
    <col min="2314" max="2314" width="10.5703125" style="291" customWidth="1"/>
    <col min="2315" max="2315" width="12.5703125" style="291" bestFit="1" customWidth="1"/>
    <col min="2316" max="2316" width="9.140625" style="291"/>
    <col min="2317" max="2317" width="10.140625" style="291" customWidth="1"/>
    <col min="2318" max="2318" width="13.5703125" style="291" bestFit="1" customWidth="1"/>
    <col min="2319" max="2555" width="9.140625" style="291"/>
    <col min="2556" max="2556" width="5.28515625" style="291" customWidth="1"/>
    <col min="2557" max="2557" width="18.28515625" style="291" customWidth="1"/>
    <col min="2558" max="2558" width="34.140625" style="291" customWidth="1"/>
    <col min="2559" max="2563" width="9.140625" style="291"/>
    <col min="2564" max="2564" width="12.85546875" style="291" customWidth="1"/>
    <col min="2565" max="2565" width="9.140625" style="291"/>
    <col min="2566" max="2566" width="12" style="291" customWidth="1"/>
    <col min="2567" max="2567" width="9.7109375" style="291" customWidth="1"/>
    <col min="2568" max="2568" width="8.7109375" style="291" customWidth="1"/>
    <col min="2569" max="2569" width="11" style="291" customWidth="1"/>
    <col min="2570" max="2570" width="10.5703125" style="291" customWidth="1"/>
    <col min="2571" max="2571" width="12.5703125" style="291" bestFit="1" customWidth="1"/>
    <col min="2572" max="2572" width="9.140625" style="291"/>
    <col min="2573" max="2573" width="10.140625" style="291" customWidth="1"/>
    <col min="2574" max="2574" width="13.5703125" style="291" bestFit="1" customWidth="1"/>
    <col min="2575" max="2811" width="9.140625" style="291"/>
    <col min="2812" max="2812" width="5.28515625" style="291" customWidth="1"/>
    <col min="2813" max="2813" width="18.28515625" style="291" customWidth="1"/>
    <col min="2814" max="2814" width="34.140625" style="291" customWidth="1"/>
    <col min="2815" max="2819" width="9.140625" style="291"/>
    <col min="2820" max="2820" width="12.85546875" style="291" customWidth="1"/>
    <col min="2821" max="2821" width="9.140625" style="291"/>
    <col min="2822" max="2822" width="12" style="291" customWidth="1"/>
    <col min="2823" max="2823" width="9.7109375" style="291" customWidth="1"/>
    <col min="2824" max="2824" width="8.7109375" style="291" customWidth="1"/>
    <col min="2825" max="2825" width="11" style="291" customWidth="1"/>
    <col min="2826" max="2826" width="10.5703125" style="291" customWidth="1"/>
    <col min="2827" max="2827" width="12.5703125" style="291" bestFit="1" customWidth="1"/>
    <col min="2828" max="2828" width="9.140625" style="291"/>
    <col min="2829" max="2829" width="10.140625" style="291" customWidth="1"/>
    <col min="2830" max="2830" width="13.5703125" style="291" bestFit="1" customWidth="1"/>
    <col min="2831" max="3067" width="9.140625" style="291"/>
    <col min="3068" max="3068" width="5.28515625" style="291" customWidth="1"/>
    <col min="3069" max="3069" width="18.28515625" style="291" customWidth="1"/>
    <col min="3070" max="3070" width="34.140625" style="291" customWidth="1"/>
    <col min="3071" max="3075" width="9.140625" style="291"/>
    <col min="3076" max="3076" width="12.85546875" style="291" customWidth="1"/>
    <col min="3077" max="3077" width="9.140625" style="291"/>
    <col min="3078" max="3078" width="12" style="291" customWidth="1"/>
    <col min="3079" max="3079" width="9.7109375" style="291" customWidth="1"/>
    <col min="3080" max="3080" width="8.7109375" style="291" customWidth="1"/>
    <col min="3081" max="3081" width="11" style="291" customWidth="1"/>
    <col min="3082" max="3082" width="10.5703125" style="291" customWidth="1"/>
    <col min="3083" max="3083" width="12.5703125" style="291" bestFit="1" customWidth="1"/>
    <col min="3084" max="3084" width="9.140625" style="291"/>
    <col min="3085" max="3085" width="10.140625" style="291" customWidth="1"/>
    <col min="3086" max="3086" width="13.5703125" style="291" bestFit="1" customWidth="1"/>
    <col min="3087" max="3323" width="9.140625" style="291"/>
    <col min="3324" max="3324" width="5.28515625" style="291" customWidth="1"/>
    <col min="3325" max="3325" width="18.28515625" style="291" customWidth="1"/>
    <col min="3326" max="3326" width="34.140625" style="291" customWidth="1"/>
    <col min="3327" max="3331" width="9.140625" style="291"/>
    <col min="3332" max="3332" width="12.85546875" style="291" customWidth="1"/>
    <col min="3333" max="3333" width="9.140625" style="291"/>
    <col min="3334" max="3334" width="12" style="291" customWidth="1"/>
    <col min="3335" max="3335" width="9.7109375" style="291" customWidth="1"/>
    <col min="3336" max="3336" width="8.7109375" style="291" customWidth="1"/>
    <col min="3337" max="3337" width="11" style="291" customWidth="1"/>
    <col min="3338" max="3338" width="10.5703125" style="291" customWidth="1"/>
    <col min="3339" max="3339" width="12.5703125" style="291" bestFit="1" customWidth="1"/>
    <col min="3340" max="3340" width="9.140625" style="291"/>
    <col min="3341" max="3341" width="10.140625" style="291" customWidth="1"/>
    <col min="3342" max="3342" width="13.5703125" style="291" bestFit="1" customWidth="1"/>
    <col min="3343" max="3579" width="9.140625" style="291"/>
    <col min="3580" max="3580" width="5.28515625" style="291" customWidth="1"/>
    <col min="3581" max="3581" width="18.28515625" style="291" customWidth="1"/>
    <col min="3582" max="3582" width="34.140625" style="291" customWidth="1"/>
    <col min="3583" max="3587" width="9.140625" style="291"/>
    <col min="3588" max="3588" width="12.85546875" style="291" customWidth="1"/>
    <col min="3589" max="3589" width="9.140625" style="291"/>
    <col min="3590" max="3590" width="12" style="291" customWidth="1"/>
    <col min="3591" max="3591" width="9.7109375" style="291" customWidth="1"/>
    <col min="3592" max="3592" width="8.7109375" style="291" customWidth="1"/>
    <col min="3593" max="3593" width="11" style="291" customWidth="1"/>
    <col min="3594" max="3594" width="10.5703125" style="291" customWidth="1"/>
    <col min="3595" max="3595" width="12.5703125" style="291" bestFit="1" customWidth="1"/>
    <col min="3596" max="3596" width="9.140625" style="291"/>
    <col min="3597" max="3597" width="10.140625" style="291" customWidth="1"/>
    <col min="3598" max="3598" width="13.5703125" style="291" bestFit="1" customWidth="1"/>
    <col min="3599" max="3835" width="9.140625" style="291"/>
    <col min="3836" max="3836" width="5.28515625" style="291" customWidth="1"/>
    <col min="3837" max="3837" width="18.28515625" style="291" customWidth="1"/>
    <col min="3838" max="3838" width="34.140625" style="291" customWidth="1"/>
    <col min="3839" max="3843" width="9.140625" style="291"/>
    <col min="3844" max="3844" width="12.85546875" style="291" customWidth="1"/>
    <col min="3845" max="3845" width="9.140625" style="291"/>
    <col min="3846" max="3846" width="12" style="291" customWidth="1"/>
    <col min="3847" max="3847" width="9.7109375" style="291" customWidth="1"/>
    <col min="3848" max="3848" width="8.7109375" style="291" customWidth="1"/>
    <col min="3849" max="3849" width="11" style="291" customWidth="1"/>
    <col min="3850" max="3850" width="10.5703125" style="291" customWidth="1"/>
    <col min="3851" max="3851" width="12.5703125" style="291" bestFit="1" customWidth="1"/>
    <col min="3852" max="3852" width="9.140625" style="291"/>
    <col min="3853" max="3853" width="10.140625" style="291" customWidth="1"/>
    <col min="3854" max="3854" width="13.5703125" style="291" bestFit="1" customWidth="1"/>
    <col min="3855" max="4091" width="9.140625" style="291"/>
    <col min="4092" max="4092" width="5.28515625" style="291" customWidth="1"/>
    <col min="4093" max="4093" width="18.28515625" style="291" customWidth="1"/>
    <col min="4094" max="4094" width="34.140625" style="291" customWidth="1"/>
    <col min="4095" max="4099" width="9.140625" style="291"/>
    <col min="4100" max="4100" width="12.85546875" style="291" customWidth="1"/>
    <col min="4101" max="4101" width="9.140625" style="291"/>
    <col min="4102" max="4102" width="12" style="291" customWidth="1"/>
    <col min="4103" max="4103" width="9.7109375" style="291" customWidth="1"/>
    <col min="4104" max="4104" width="8.7109375" style="291" customWidth="1"/>
    <col min="4105" max="4105" width="11" style="291" customWidth="1"/>
    <col min="4106" max="4106" width="10.5703125" style="291" customWidth="1"/>
    <col min="4107" max="4107" width="12.5703125" style="291" bestFit="1" customWidth="1"/>
    <col min="4108" max="4108" width="9.140625" style="291"/>
    <col min="4109" max="4109" width="10.140625" style="291" customWidth="1"/>
    <col min="4110" max="4110" width="13.5703125" style="291" bestFit="1" customWidth="1"/>
    <col min="4111" max="4347" width="9.140625" style="291"/>
    <col min="4348" max="4348" width="5.28515625" style="291" customWidth="1"/>
    <col min="4349" max="4349" width="18.28515625" style="291" customWidth="1"/>
    <col min="4350" max="4350" width="34.140625" style="291" customWidth="1"/>
    <col min="4351" max="4355" width="9.140625" style="291"/>
    <col min="4356" max="4356" width="12.85546875" style="291" customWidth="1"/>
    <col min="4357" max="4357" width="9.140625" style="291"/>
    <col min="4358" max="4358" width="12" style="291" customWidth="1"/>
    <col min="4359" max="4359" width="9.7109375" style="291" customWidth="1"/>
    <col min="4360" max="4360" width="8.7109375" style="291" customWidth="1"/>
    <col min="4361" max="4361" width="11" style="291" customWidth="1"/>
    <col min="4362" max="4362" width="10.5703125" style="291" customWidth="1"/>
    <col min="4363" max="4363" width="12.5703125" style="291" bestFit="1" customWidth="1"/>
    <col min="4364" max="4364" width="9.140625" style="291"/>
    <col min="4365" max="4365" width="10.140625" style="291" customWidth="1"/>
    <col min="4366" max="4366" width="13.5703125" style="291" bestFit="1" customWidth="1"/>
    <col min="4367" max="4603" width="9.140625" style="291"/>
    <col min="4604" max="4604" width="5.28515625" style="291" customWidth="1"/>
    <col min="4605" max="4605" width="18.28515625" style="291" customWidth="1"/>
    <col min="4606" max="4606" width="34.140625" style="291" customWidth="1"/>
    <col min="4607" max="4611" width="9.140625" style="291"/>
    <col min="4612" max="4612" width="12.85546875" style="291" customWidth="1"/>
    <col min="4613" max="4613" width="9.140625" style="291"/>
    <col min="4614" max="4614" width="12" style="291" customWidth="1"/>
    <col min="4615" max="4615" width="9.7109375" style="291" customWidth="1"/>
    <col min="4616" max="4616" width="8.7109375" style="291" customWidth="1"/>
    <col min="4617" max="4617" width="11" style="291" customWidth="1"/>
    <col min="4618" max="4618" width="10.5703125" style="291" customWidth="1"/>
    <col min="4619" max="4619" width="12.5703125" style="291" bestFit="1" customWidth="1"/>
    <col min="4620" max="4620" width="9.140625" style="291"/>
    <col min="4621" max="4621" width="10.140625" style="291" customWidth="1"/>
    <col min="4622" max="4622" width="13.5703125" style="291" bestFit="1" customWidth="1"/>
    <col min="4623" max="4859" width="9.140625" style="291"/>
    <col min="4860" max="4860" width="5.28515625" style="291" customWidth="1"/>
    <col min="4861" max="4861" width="18.28515625" style="291" customWidth="1"/>
    <col min="4862" max="4862" width="34.140625" style="291" customWidth="1"/>
    <col min="4863" max="4867" width="9.140625" style="291"/>
    <col min="4868" max="4868" width="12.85546875" style="291" customWidth="1"/>
    <col min="4869" max="4869" width="9.140625" style="291"/>
    <col min="4870" max="4870" width="12" style="291" customWidth="1"/>
    <col min="4871" max="4871" width="9.7109375" style="291" customWidth="1"/>
    <col min="4872" max="4872" width="8.7109375" style="291" customWidth="1"/>
    <col min="4873" max="4873" width="11" style="291" customWidth="1"/>
    <col min="4874" max="4874" width="10.5703125" style="291" customWidth="1"/>
    <col min="4875" max="4875" width="12.5703125" style="291" bestFit="1" customWidth="1"/>
    <col min="4876" max="4876" width="9.140625" style="291"/>
    <col min="4877" max="4877" width="10.140625" style="291" customWidth="1"/>
    <col min="4878" max="4878" width="13.5703125" style="291" bestFit="1" customWidth="1"/>
    <col min="4879" max="5115" width="9.140625" style="291"/>
    <col min="5116" max="5116" width="5.28515625" style="291" customWidth="1"/>
    <col min="5117" max="5117" width="18.28515625" style="291" customWidth="1"/>
    <col min="5118" max="5118" width="34.140625" style="291" customWidth="1"/>
    <col min="5119" max="5123" width="9.140625" style="291"/>
    <col min="5124" max="5124" width="12.85546875" style="291" customWidth="1"/>
    <col min="5125" max="5125" width="9.140625" style="291"/>
    <col min="5126" max="5126" width="12" style="291" customWidth="1"/>
    <col min="5127" max="5127" width="9.7109375" style="291" customWidth="1"/>
    <col min="5128" max="5128" width="8.7109375" style="291" customWidth="1"/>
    <col min="5129" max="5129" width="11" style="291" customWidth="1"/>
    <col min="5130" max="5130" width="10.5703125" style="291" customWidth="1"/>
    <col min="5131" max="5131" width="12.5703125" style="291" bestFit="1" customWidth="1"/>
    <col min="5132" max="5132" width="9.140625" style="291"/>
    <col min="5133" max="5133" width="10.140625" style="291" customWidth="1"/>
    <col min="5134" max="5134" width="13.5703125" style="291" bestFit="1" customWidth="1"/>
    <col min="5135" max="5371" width="9.140625" style="291"/>
    <col min="5372" max="5372" width="5.28515625" style="291" customWidth="1"/>
    <col min="5373" max="5373" width="18.28515625" style="291" customWidth="1"/>
    <col min="5374" max="5374" width="34.140625" style="291" customWidth="1"/>
    <col min="5375" max="5379" width="9.140625" style="291"/>
    <col min="5380" max="5380" width="12.85546875" style="291" customWidth="1"/>
    <col min="5381" max="5381" width="9.140625" style="291"/>
    <col min="5382" max="5382" width="12" style="291" customWidth="1"/>
    <col min="5383" max="5383" width="9.7109375" style="291" customWidth="1"/>
    <col min="5384" max="5384" width="8.7109375" style="291" customWidth="1"/>
    <col min="5385" max="5385" width="11" style="291" customWidth="1"/>
    <col min="5386" max="5386" width="10.5703125" style="291" customWidth="1"/>
    <col min="5387" max="5387" width="12.5703125" style="291" bestFit="1" customWidth="1"/>
    <col min="5388" max="5388" width="9.140625" style="291"/>
    <col min="5389" max="5389" width="10.140625" style="291" customWidth="1"/>
    <col min="5390" max="5390" width="13.5703125" style="291" bestFit="1" customWidth="1"/>
    <col min="5391" max="5627" width="9.140625" style="291"/>
    <col min="5628" max="5628" width="5.28515625" style="291" customWidth="1"/>
    <col min="5629" max="5629" width="18.28515625" style="291" customWidth="1"/>
    <col min="5630" max="5630" width="34.140625" style="291" customWidth="1"/>
    <col min="5631" max="5635" width="9.140625" style="291"/>
    <col min="5636" max="5636" width="12.85546875" style="291" customWidth="1"/>
    <col min="5637" max="5637" width="9.140625" style="291"/>
    <col min="5638" max="5638" width="12" style="291" customWidth="1"/>
    <col min="5639" max="5639" width="9.7109375" style="291" customWidth="1"/>
    <col min="5640" max="5640" width="8.7109375" style="291" customWidth="1"/>
    <col min="5641" max="5641" width="11" style="291" customWidth="1"/>
    <col min="5642" max="5642" width="10.5703125" style="291" customWidth="1"/>
    <col min="5643" max="5643" width="12.5703125" style="291" bestFit="1" customWidth="1"/>
    <col min="5644" max="5644" width="9.140625" style="291"/>
    <col min="5645" max="5645" width="10.140625" style="291" customWidth="1"/>
    <col min="5646" max="5646" width="13.5703125" style="291" bestFit="1" customWidth="1"/>
    <col min="5647" max="5883" width="9.140625" style="291"/>
    <col min="5884" max="5884" width="5.28515625" style="291" customWidth="1"/>
    <col min="5885" max="5885" width="18.28515625" style="291" customWidth="1"/>
    <col min="5886" max="5886" width="34.140625" style="291" customWidth="1"/>
    <col min="5887" max="5891" width="9.140625" style="291"/>
    <col min="5892" max="5892" width="12.85546875" style="291" customWidth="1"/>
    <col min="5893" max="5893" width="9.140625" style="291"/>
    <col min="5894" max="5894" width="12" style="291" customWidth="1"/>
    <col min="5895" max="5895" width="9.7109375" style="291" customWidth="1"/>
    <col min="5896" max="5896" width="8.7109375" style="291" customWidth="1"/>
    <col min="5897" max="5897" width="11" style="291" customWidth="1"/>
    <col min="5898" max="5898" width="10.5703125" style="291" customWidth="1"/>
    <col min="5899" max="5899" width="12.5703125" style="291" bestFit="1" customWidth="1"/>
    <col min="5900" max="5900" width="9.140625" style="291"/>
    <col min="5901" max="5901" width="10.140625" style="291" customWidth="1"/>
    <col min="5902" max="5902" width="13.5703125" style="291" bestFit="1" customWidth="1"/>
    <col min="5903" max="6139" width="9.140625" style="291"/>
    <col min="6140" max="6140" width="5.28515625" style="291" customWidth="1"/>
    <col min="6141" max="6141" width="18.28515625" style="291" customWidth="1"/>
    <col min="6142" max="6142" width="34.140625" style="291" customWidth="1"/>
    <col min="6143" max="6147" width="9.140625" style="291"/>
    <col min="6148" max="6148" width="12.85546875" style="291" customWidth="1"/>
    <col min="6149" max="6149" width="9.140625" style="291"/>
    <col min="6150" max="6150" width="12" style="291" customWidth="1"/>
    <col min="6151" max="6151" width="9.7109375" style="291" customWidth="1"/>
    <col min="6152" max="6152" width="8.7109375" style="291" customWidth="1"/>
    <col min="6153" max="6153" width="11" style="291" customWidth="1"/>
    <col min="6154" max="6154" width="10.5703125" style="291" customWidth="1"/>
    <col min="6155" max="6155" width="12.5703125" style="291" bestFit="1" customWidth="1"/>
    <col min="6156" max="6156" width="9.140625" style="291"/>
    <col min="6157" max="6157" width="10.140625" style="291" customWidth="1"/>
    <col min="6158" max="6158" width="13.5703125" style="291" bestFit="1" customWidth="1"/>
    <col min="6159" max="6395" width="9.140625" style="291"/>
    <col min="6396" max="6396" width="5.28515625" style="291" customWidth="1"/>
    <col min="6397" max="6397" width="18.28515625" style="291" customWidth="1"/>
    <col min="6398" max="6398" width="34.140625" style="291" customWidth="1"/>
    <col min="6399" max="6403" width="9.140625" style="291"/>
    <col min="6404" max="6404" width="12.85546875" style="291" customWidth="1"/>
    <col min="6405" max="6405" width="9.140625" style="291"/>
    <col min="6406" max="6406" width="12" style="291" customWidth="1"/>
    <col min="6407" max="6407" width="9.7109375" style="291" customWidth="1"/>
    <col min="6408" max="6408" width="8.7109375" style="291" customWidth="1"/>
    <col min="6409" max="6409" width="11" style="291" customWidth="1"/>
    <col min="6410" max="6410" width="10.5703125" style="291" customWidth="1"/>
    <col min="6411" max="6411" width="12.5703125" style="291" bestFit="1" customWidth="1"/>
    <col min="6412" max="6412" width="9.140625" style="291"/>
    <col min="6413" max="6413" width="10.140625" style="291" customWidth="1"/>
    <col min="6414" max="6414" width="13.5703125" style="291" bestFit="1" customWidth="1"/>
    <col min="6415" max="6651" width="9.140625" style="291"/>
    <col min="6652" max="6652" width="5.28515625" style="291" customWidth="1"/>
    <col min="6653" max="6653" width="18.28515625" style="291" customWidth="1"/>
    <col min="6654" max="6654" width="34.140625" style="291" customWidth="1"/>
    <col min="6655" max="6659" width="9.140625" style="291"/>
    <col min="6660" max="6660" width="12.85546875" style="291" customWidth="1"/>
    <col min="6661" max="6661" width="9.140625" style="291"/>
    <col min="6662" max="6662" width="12" style="291" customWidth="1"/>
    <col min="6663" max="6663" width="9.7109375" style="291" customWidth="1"/>
    <col min="6664" max="6664" width="8.7109375" style="291" customWidth="1"/>
    <col min="6665" max="6665" width="11" style="291" customWidth="1"/>
    <col min="6666" max="6666" width="10.5703125" style="291" customWidth="1"/>
    <col min="6667" max="6667" width="12.5703125" style="291" bestFit="1" customWidth="1"/>
    <col min="6668" max="6668" width="9.140625" style="291"/>
    <col min="6669" max="6669" width="10.140625" style="291" customWidth="1"/>
    <col min="6670" max="6670" width="13.5703125" style="291" bestFit="1" customWidth="1"/>
    <col min="6671" max="6907" width="9.140625" style="291"/>
    <col min="6908" max="6908" width="5.28515625" style="291" customWidth="1"/>
    <col min="6909" max="6909" width="18.28515625" style="291" customWidth="1"/>
    <col min="6910" max="6910" width="34.140625" style="291" customWidth="1"/>
    <col min="6911" max="6915" width="9.140625" style="291"/>
    <col min="6916" max="6916" width="12.85546875" style="291" customWidth="1"/>
    <col min="6917" max="6917" width="9.140625" style="291"/>
    <col min="6918" max="6918" width="12" style="291" customWidth="1"/>
    <col min="6919" max="6919" width="9.7109375" style="291" customWidth="1"/>
    <col min="6920" max="6920" width="8.7109375" style="291" customWidth="1"/>
    <col min="6921" max="6921" width="11" style="291" customWidth="1"/>
    <col min="6922" max="6922" width="10.5703125" style="291" customWidth="1"/>
    <col min="6923" max="6923" width="12.5703125" style="291" bestFit="1" customWidth="1"/>
    <col min="6924" max="6924" width="9.140625" style="291"/>
    <col min="6925" max="6925" width="10.140625" style="291" customWidth="1"/>
    <col min="6926" max="6926" width="13.5703125" style="291" bestFit="1" customWidth="1"/>
    <col min="6927" max="7163" width="9.140625" style="291"/>
    <col min="7164" max="7164" width="5.28515625" style="291" customWidth="1"/>
    <col min="7165" max="7165" width="18.28515625" style="291" customWidth="1"/>
    <col min="7166" max="7166" width="34.140625" style="291" customWidth="1"/>
    <col min="7167" max="7171" width="9.140625" style="291"/>
    <col min="7172" max="7172" width="12.85546875" style="291" customWidth="1"/>
    <col min="7173" max="7173" width="9.140625" style="291"/>
    <col min="7174" max="7174" width="12" style="291" customWidth="1"/>
    <col min="7175" max="7175" width="9.7109375" style="291" customWidth="1"/>
    <col min="7176" max="7176" width="8.7109375" style="291" customWidth="1"/>
    <col min="7177" max="7177" width="11" style="291" customWidth="1"/>
    <col min="7178" max="7178" width="10.5703125" style="291" customWidth="1"/>
    <col min="7179" max="7179" width="12.5703125" style="291" bestFit="1" customWidth="1"/>
    <col min="7180" max="7180" width="9.140625" style="291"/>
    <col min="7181" max="7181" width="10.140625" style="291" customWidth="1"/>
    <col min="7182" max="7182" width="13.5703125" style="291" bestFit="1" customWidth="1"/>
    <col min="7183" max="7419" width="9.140625" style="291"/>
    <col min="7420" max="7420" width="5.28515625" style="291" customWidth="1"/>
    <col min="7421" max="7421" width="18.28515625" style="291" customWidth="1"/>
    <col min="7422" max="7422" width="34.140625" style="291" customWidth="1"/>
    <col min="7423" max="7427" width="9.140625" style="291"/>
    <col min="7428" max="7428" width="12.85546875" style="291" customWidth="1"/>
    <col min="7429" max="7429" width="9.140625" style="291"/>
    <col min="7430" max="7430" width="12" style="291" customWidth="1"/>
    <col min="7431" max="7431" width="9.7109375" style="291" customWidth="1"/>
    <col min="7432" max="7432" width="8.7109375" style="291" customWidth="1"/>
    <col min="7433" max="7433" width="11" style="291" customWidth="1"/>
    <col min="7434" max="7434" width="10.5703125" style="291" customWidth="1"/>
    <col min="7435" max="7435" width="12.5703125" style="291" bestFit="1" customWidth="1"/>
    <col min="7436" max="7436" width="9.140625" style="291"/>
    <col min="7437" max="7437" width="10.140625" style="291" customWidth="1"/>
    <col min="7438" max="7438" width="13.5703125" style="291" bestFit="1" customWidth="1"/>
    <col min="7439" max="7675" width="9.140625" style="291"/>
    <col min="7676" max="7676" width="5.28515625" style="291" customWidth="1"/>
    <col min="7677" max="7677" width="18.28515625" style="291" customWidth="1"/>
    <col min="7678" max="7678" width="34.140625" style="291" customWidth="1"/>
    <col min="7679" max="7683" width="9.140625" style="291"/>
    <col min="7684" max="7684" width="12.85546875" style="291" customWidth="1"/>
    <col min="7685" max="7685" width="9.140625" style="291"/>
    <col min="7686" max="7686" width="12" style="291" customWidth="1"/>
    <col min="7687" max="7687" width="9.7109375" style="291" customWidth="1"/>
    <col min="7688" max="7688" width="8.7109375" style="291" customWidth="1"/>
    <col min="7689" max="7689" width="11" style="291" customWidth="1"/>
    <col min="7690" max="7690" width="10.5703125" style="291" customWidth="1"/>
    <col min="7691" max="7691" width="12.5703125" style="291" bestFit="1" customWidth="1"/>
    <col min="7692" max="7692" width="9.140625" style="291"/>
    <col min="7693" max="7693" width="10.140625" style="291" customWidth="1"/>
    <col min="7694" max="7694" width="13.5703125" style="291" bestFit="1" customWidth="1"/>
    <col min="7695" max="7931" width="9.140625" style="291"/>
    <col min="7932" max="7932" width="5.28515625" style="291" customWidth="1"/>
    <col min="7933" max="7933" width="18.28515625" style="291" customWidth="1"/>
    <col min="7934" max="7934" width="34.140625" style="291" customWidth="1"/>
    <col min="7935" max="7939" width="9.140625" style="291"/>
    <col min="7940" max="7940" width="12.85546875" style="291" customWidth="1"/>
    <col min="7941" max="7941" width="9.140625" style="291"/>
    <col min="7942" max="7942" width="12" style="291" customWidth="1"/>
    <col min="7943" max="7943" width="9.7109375" style="291" customWidth="1"/>
    <col min="7944" max="7944" width="8.7109375" style="291" customWidth="1"/>
    <col min="7945" max="7945" width="11" style="291" customWidth="1"/>
    <col min="7946" max="7946" width="10.5703125" style="291" customWidth="1"/>
    <col min="7947" max="7947" width="12.5703125" style="291" bestFit="1" customWidth="1"/>
    <col min="7948" max="7948" width="9.140625" style="291"/>
    <col min="7949" max="7949" width="10.140625" style="291" customWidth="1"/>
    <col min="7950" max="7950" width="13.5703125" style="291" bestFit="1" customWidth="1"/>
    <col min="7951" max="8187" width="9.140625" style="291"/>
    <col min="8188" max="8188" width="5.28515625" style="291" customWidth="1"/>
    <col min="8189" max="8189" width="18.28515625" style="291" customWidth="1"/>
    <col min="8190" max="8190" width="34.140625" style="291" customWidth="1"/>
    <col min="8191" max="8195" width="9.140625" style="291"/>
    <col min="8196" max="8196" width="12.85546875" style="291" customWidth="1"/>
    <col min="8197" max="8197" width="9.140625" style="291"/>
    <col min="8198" max="8198" width="12" style="291" customWidth="1"/>
    <col min="8199" max="8199" width="9.7109375" style="291" customWidth="1"/>
    <col min="8200" max="8200" width="8.7109375" style="291" customWidth="1"/>
    <col min="8201" max="8201" width="11" style="291" customWidth="1"/>
    <col min="8202" max="8202" width="10.5703125" style="291" customWidth="1"/>
    <col min="8203" max="8203" width="12.5703125" style="291" bestFit="1" customWidth="1"/>
    <col min="8204" max="8204" width="9.140625" style="291"/>
    <col min="8205" max="8205" width="10.140625" style="291" customWidth="1"/>
    <col min="8206" max="8206" width="13.5703125" style="291" bestFit="1" customWidth="1"/>
    <col min="8207" max="8443" width="9.140625" style="291"/>
    <col min="8444" max="8444" width="5.28515625" style="291" customWidth="1"/>
    <col min="8445" max="8445" width="18.28515625" style="291" customWidth="1"/>
    <col min="8446" max="8446" width="34.140625" style="291" customWidth="1"/>
    <col min="8447" max="8451" width="9.140625" style="291"/>
    <col min="8452" max="8452" width="12.85546875" style="291" customWidth="1"/>
    <col min="8453" max="8453" width="9.140625" style="291"/>
    <col min="8454" max="8454" width="12" style="291" customWidth="1"/>
    <col min="8455" max="8455" width="9.7109375" style="291" customWidth="1"/>
    <col min="8456" max="8456" width="8.7109375" style="291" customWidth="1"/>
    <col min="8457" max="8457" width="11" style="291" customWidth="1"/>
    <col min="8458" max="8458" width="10.5703125" style="291" customWidth="1"/>
    <col min="8459" max="8459" width="12.5703125" style="291" bestFit="1" customWidth="1"/>
    <col min="8460" max="8460" width="9.140625" style="291"/>
    <col min="8461" max="8461" width="10.140625" style="291" customWidth="1"/>
    <col min="8462" max="8462" width="13.5703125" style="291" bestFit="1" customWidth="1"/>
    <col min="8463" max="8699" width="9.140625" style="291"/>
    <col min="8700" max="8700" width="5.28515625" style="291" customWidth="1"/>
    <col min="8701" max="8701" width="18.28515625" style="291" customWidth="1"/>
    <col min="8702" max="8702" width="34.140625" style="291" customWidth="1"/>
    <col min="8703" max="8707" width="9.140625" style="291"/>
    <col min="8708" max="8708" width="12.85546875" style="291" customWidth="1"/>
    <col min="8709" max="8709" width="9.140625" style="291"/>
    <col min="8710" max="8710" width="12" style="291" customWidth="1"/>
    <col min="8711" max="8711" width="9.7109375" style="291" customWidth="1"/>
    <col min="8712" max="8712" width="8.7109375" style="291" customWidth="1"/>
    <col min="8713" max="8713" width="11" style="291" customWidth="1"/>
    <col min="8714" max="8714" width="10.5703125" style="291" customWidth="1"/>
    <col min="8715" max="8715" width="12.5703125" style="291" bestFit="1" customWidth="1"/>
    <col min="8716" max="8716" width="9.140625" style="291"/>
    <col min="8717" max="8717" width="10.140625" style="291" customWidth="1"/>
    <col min="8718" max="8718" width="13.5703125" style="291" bestFit="1" customWidth="1"/>
    <col min="8719" max="8955" width="9.140625" style="291"/>
    <col min="8956" max="8956" width="5.28515625" style="291" customWidth="1"/>
    <col min="8957" max="8957" width="18.28515625" style="291" customWidth="1"/>
    <col min="8958" max="8958" width="34.140625" style="291" customWidth="1"/>
    <col min="8959" max="8963" width="9.140625" style="291"/>
    <col min="8964" max="8964" width="12.85546875" style="291" customWidth="1"/>
    <col min="8965" max="8965" width="9.140625" style="291"/>
    <col min="8966" max="8966" width="12" style="291" customWidth="1"/>
    <col min="8967" max="8967" width="9.7109375" style="291" customWidth="1"/>
    <col min="8968" max="8968" width="8.7109375" style="291" customWidth="1"/>
    <col min="8969" max="8969" width="11" style="291" customWidth="1"/>
    <col min="8970" max="8970" width="10.5703125" style="291" customWidth="1"/>
    <col min="8971" max="8971" width="12.5703125" style="291" bestFit="1" customWidth="1"/>
    <col min="8972" max="8972" width="9.140625" style="291"/>
    <col min="8973" max="8973" width="10.140625" style="291" customWidth="1"/>
    <col min="8974" max="8974" width="13.5703125" style="291" bestFit="1" customWidth="1"/>
    <col min="8975" max="9211" width="9.140625" style="291"/>
    <col min="9212" max="9212" width="5.28515625" style="291" customWidth="1"/>
    <col min="9213" max="9213" width="18.28515625" style="291" customWidth="1"/>
    <col min="9214" max="9214" width="34.140625" style="291" customWidth="1"/>
    <col min="9215" max="9219" width="9.140625" style="291"/>
    <col min="9220" max="9220" width="12.85546875" style="291" customWidth="1"/>
    <col min="9221" max="9221" width="9.140625" style="291"/>
    <col min="9222" max="9222" width="12" style="291" customWidth="1"/>
    <col min="9223" max="9223" width="9.7109375" style="291" customWidth="1"/>
    <col min="9224" max="9224" width="8.7109375" style="291" customWidth="1"/>
    <col min="9225" max="9225" width="11" style="291" customWidth="1"/>
    <col min="9226" max="9226" width="10.5703125" style="291" customWidth="1"/>
    <col min="9227" max="9227" width="12.5703125" style="291" bestFit="1" customWidth="1"/>
    <col min="9228" max="9228" width="9.140625" style="291"/>
    <col min="9229" max="9229" width="10.140625" style="291" customWidth="1"/>
    <col min="9230" max="9230" width="13.5703125" style="291" bestFit="1" customWidth="1"/>
    <col min="9231" max="9467" width="9.140625" style="291"/>
    <col min="9468" max="9468" width="5.28515625" style="291" customWidth="1"/>
    <col min="9469" max="9469" width="18.28515625" style="291" customWidth="1"/>
    <col min="9470" max="9470" width="34.140625" style="291" customWidth="1"/>
    <col min="9471" max="9475" width="9.140625" style="291"/>
    <col min="9476" max="9476" width="12.85546875" style="291" customWidth="1"/>
    <col min="9477" max="9477" width="9.140625" style="291"/>
    <col min="9478" max="9478" width="12" style="291" customWidth="1"/>
    <col min="9479" max="9479" width="9.7109375" style="291" customWidth="1"/>
    <col min="9480" max="9480" width="8.7109375" style="291" customWidth="1"/>
    <col min="9481" max="9481" width="11" style="291" customWidth="1"/>
    <col min="9482" max="9482" width="10.5703125" style="291" customWidth="1"/>
    <col min="9483" max="9483" width="12.5703125" style="291" bestFit="1" customWidth="1"/>
    <col min="9484" max="9484" width="9.140625" style="291"/>
    <col min="9485" max="9485" width="10.140625" style="291" customWidth="1"/>
    <col min="9486" max="9486" width="13.5703125" style="291" bestFit="1" customWidth="1"/>
    <col min="9487" max="9723" width="9.140625" style="291"/>
    <col min="9724" max="9724" width="5.28515625" style="291" customWidth="1"/>
    <col min="9725" max="9725" width="18.28515625" style="291" customWidth="1"/>
    <col min="9726" max="9726" width="34.140625" style="291" customWidth="1"/>
    <col min="9727" max="9731" width="9.140625" style="291"/>
    <col min="9732" max="9732" width="12.85546875" style="291" customWidth="1"/>
    <col min="9733" max="9733" width="9.140625" style="291"/>
    <col min="9734" max="9734" width="12" style="291" customWidth="1"/>
    <col min="9735" max="9735" width="9.7109375" style="291" customWidth="1"/>
    <col min="9736" max="9736" width="8.7109375" style="291" customWidth="1"/>
    <col min="9737" max="9737" width="11" style="291" customWidth="1"/>
    <col min="9738" max="9738" width="10.5703125" style="291" customWidth="1"/>
    <col min="9739" max="9739" width="12.5703125" style="291" bestFit="1" customWidth="1"/>
    <col min="9740" max="9740" width="9.140625" style="291"/>
    <col min="9741" max="9741" width="10.140625" style="291" customWidth="1"/>
    <col min="9742" max="9742" width="13.5703125" style="291" bestFit="1" customWidth="1"/>
    <col min="9743" max="9979" width="9.140625" style="291"/>
    <col min="9980" max="9980" width="5.28515625" style="291" customWidth="1"/>
    <col min="9981" max="9981" width="18.28515625" style="291" customWidth="1"/>
    <col min="9982" max="9982" width="34.140625" style="291" customWidth="1"/>
    <col min="9983" max="9987" width="9.140625" style="291"/>
    <col min="9988" max="9988" width="12.85546875" style="291" customWidth="1"/>
    <col min="9989" max="9989" width="9.140625" style="291"/>
    <col min="9990" max="9990" width="12" style="291" customWidth="1"/>
    <col min="9991" max="9991" width="9.7109375" style="291" customWidth="1"/>
    <col min="9992" max="9992" width="8.7109375" style="291" customWidth="1"/>
    <col min="9993" max="9993" width="11" style="291" customWidth="1"/>
    <col min="9994" max="9994" width="10.5703125" style="291" customWidth="1"/>
    <col min="9995" max="9995" width="12.5703125" style="291" bestFit="1" customWidth="1"/>
    <col min="9996" max="9996" width="9.140625" style="291"/>
    <col min="9997" max="9997" width="10.140625" style="291" customWidth="1"/>
    <col min="9998" max="9998" width="13.5703125" style="291" bestFit="1" customWidth="1"/>
    <col min="9999" max="10235" width="9.140625" style="291"/>
    <col min="10236" max="10236" width="5.28515625" style="291" customWidth="1"/>
    <col min="10237" max="10237" width="18.28515625" style="291" customWidth="1"/>
    <col min="10238" max="10238" width="34.140625" style="291" customWidth="1"/>
    <col min="10239" max="10243" width="9.140625" style="291"/>
    <col min="10244" max="10244" width="12.85546875" style="291" customWidth="1"/>
    <col min="10245" max="10245" width="9.140625" style="291"/>
    <col min="10246" max="10246" width="12" style="291" customWidth="1"/>
    <col min="10247" max="10247" width="9.7109375" style="291" customWidth="1"/>
    <col min="10248" max="10248" width="8.7109375" style="291" customWidth="1"/>
    <col min="10249" max="10249" width="11" style="291" customWidth="1"/>
    <col min="10250" max="10250" width="10.5703125" style="291" customWidth="1"/>
    <col min="10251" max="10251" width="12.5703125" style="291" bestFit="1" customWidth="1"/>
    <col min="10252" max="10252" width="9.140625" style="291"/>
    <col min="10253" max="10253" width="10.140625" style="291" customWidth="1"/>
    <col min="10254" max="10254" width="13.5703125" style="291" bestFit="1" customWidth="1"/>
    <col min="10255" max="10491" width="9.140625" style="291"/>
    <col min="10492" max="10492" width="5.28515625" style="291" customWidth="1"/>
    <col min="10493" max="10493" width="18.28515625" style="291" customWidth="1"/>
    <col min="10494" max="10494" width="34.140625" style="291" customWidth="1"/>
    <col min="10495" max="10499" width="9.140625" style="291"/>
    <col min="10500" max="10500" width="12.85546875" style="291" customWidth="1"/>
    <col min="10501" max="10501" width="9.140625" style="291"/>
    <col min="10502" max="10502" width="12" style="291" customWidth="1"/>
    <col min="10503" max="10503" width="9.7109375" style="291" customWidth="1"/>
    <col min="10504" max="10504" width="8.7109375" style="291" customWidth="1"/>
    <col min="10505" max="10505" width="11" style="291" customWidth="1"/>
    <col min="10506" max="10506" width="10.5703125" style="291" customWidth="1"/>
    <col min="10507" max="10507" width="12.5703125" style="291" bestFit="1" customWidth="1"/>
    <col min="10508" max="10508" width="9.140625" style="291"/>
    <col min="10509" max="10509" width="10.140625" style="291" customWidth="1"/>
    <col min="10510" max="10510" width="13.5703125" style="291" bestFit="1" customWidth="1"/>
    <col min="10511" max="10747" width="9.140625" style="291"/>
    <col min="10748" max="10748" width="5.28515625" style="291" customWidth="1"/>
    <col min="10749" max="10749" width="18.28515625" style="291" customWidth="1"/>
    <col min="10750" max="10750" width="34.140625" style="291" customWidth="1"/>
    <col min="10751" max="10755" width="9.140625" style="291"/>
    <col min="10756" max="10756" width="12.85546875" style="291" customWidth="1"/>
    <col min="10757" max="10757" width="9.140625" style="291"/>
    <col min="10758" max="10758" width="12" style="291" customWidth="1"/>
    <col min="10759" max="10759" width="9.7109375" style="291" customWidth="1"/>
    <col min="10760" max="10760" width="8.7109375" style="291" customWidth="1"/>
    <col min="10761" max="10761" width="11" style="291" customWidth="1"/>
    <col min="10762" max="10762" width="10.5703125" style="291" customWidth="1"/>
    <col min="10763" max="10763" width="12.5703125" style="291" bestFit="1" customWidth="1"/>
    <col min="10764" max="10764" width="9.140625" style="291"/>
    <col min="10765" max="10765" width="10.140625" style="291" customWidth="1"/>
    <col min="10766" max="10766" width="13.5703125" style="291" bestFit="1" customWidth="1"/>
    <col min="10767" max="11003" width="9.140625" style="291"/>
    <col min="11004" max="11004" width="5.28515625" style="291" customWidth="1"/>
    <col min="11005" max="11005" width="18.28515625" style="291" customWidth="1"/>
    <col min="11006" max="11006" width="34.140625" style="291" customWidth="1"/>
    <col min="11007" max="11011" width="9.140625" style="291"/>
    <col min="11012" max="11012" width="12.85546875" style="291" customWidth="1"/>
    <col min="11013" max="11013" width="9.140625" style="291"/>
    <col min="11014" max="11014" width="12" style="291" customWidth="1"/>
    <col min="11015" max="11015" width="9.7109375" style="291" customWidth="1"/>
    <col min="11016" max="11016" width="8.7109375" style="291" customWidth="1"/>
    <col min="11017" max="11017" width="11" style="291" customWidth="1"/>
    <col min="11018" max="11018" width="10.5703125" style="291" customWidth="1"/>
    <col min="11019" max="11019" width="12.5703125" style="291" bestFit="1" customWidth="1"/>
    <col min="11020" max="11020" width="9.140625" style="291"/>
    <col min="11021" max="11021" width="10.140625" style="291" customWidth="1"/>
    <col min="11022" max="11022" width="13.5703125" style="291" bestFit="1" customWidth="1"/>
    <col min="11023" max="11259" width="9.140625" style="291"/>
    <col min="11260" max="11260" width="5.28515625" style="291" customWidth="1"/>
    <col min="11261" max="11261" width="18.28515625" style="291" customWidth="1"/>
    <col min="11262" max="11262" width="34.140625" style="291" customWidth="1"/>
    <col min="11263" max="11267" width="9.140625" style="291"/>
    <col min="11268" max="11268" width="12.85546875" style="291" customWidth="1"/>
    <col min="11269" max="11269" width="9.140625" style="291"/>
    <col min="11270" max="11270" width="12" style="291" customWidth="1"/>
    <col min="11271" max="11271" width="9.7109375" style="291" customWidth="1"/>
    <col min="11272" max="11272" width="8.7109375" style="291" customWidth="1"/>
    <col min="11273" max="11273" width="11" style="291" customWidth="1"/>
    <col min="11274" max="11274" width="10.5703125" style="291" customWidth="1"/>
    <col min="11275" max="11275" width="12.5703125" style="291" bestFit="1" customWidth="1"/>
    <col min="11276" max="11276" width="9.140625" style="291"/>
    <col min="11277" max="11277" width="10.140625" style="291" customWidth="1"/>
    <col min="11278" max="11278" width="13.5703125" style="291" bestFit="1" customWidth="1"/>
    <col min="11279" max="11515" width="9.140625" style="291"/>
    <col min="11516" max="11516" width="5.28515625" style="291" customWidth="1"/>
    <col min="11517" max="11517" width="18.28515625" style="291" customWidth="1"/>
    <col min="11518" max="11518" width="34.140625" style="291" customWidth="1"/>
    <col min="11519" max="11523" width="9.140625" style="291"/>
    <col min="11524" max="11524" width="12.85546875" style="291" customWidth="1"/>
    <col min="11525" max="11525" width="9.140625" style="291"/>
    <col min="11526" max="11526" width="12" style="291" customWidth="1"/>
    <col min="11527" max="11527" width="9.7109375" style="291" customWidth="1"/>
    <col min="11528" max="11528" width="8.7109375" style="291" customWidth="1"/>
    <col min="11529" max="11529" width="11" style="291" customWidth="1"/>
    <col min="11530" max="11530" width="10.5703125" style="291" customWidth="1"/>
    <col min="11531" max="11531" width="12.5703125" style="291" bestFit="1" customWidth="1"/>
    <col min="11532" max="11532" width="9.140625" style="291"/>
    <col min="11533" max="11533" width="10.140625" style="291" customWidth="1"/>
    <col min="11534" max="11534" width="13.5703125" style="291" bestFit="1" customWidth="1"/>
    <col min="11535" max="11771" width="9.140625" style="291"/>
    <col min="11772" max="11772" width="5.28515625" style="291" customWidth="1"/>
    <col min="11773" max="11773" width="18.28515625" style="291" customWidth="1"/>
    <col min="11774" max="11774" width="34.140625" style="291" customWidth="1"/>
    <col min="11775" max="11779" width="9.140625" style="291"/>
    <col min="11780" max="11780" width="12.85546875" style="291" customWidth="1"/>
    <col min="11781" max="11781" width="9.140625" style="291"/>
    <col min="11782" max="11782" width="12" style="291" customWidth="1"/>
    <col min="11783" max="11783" width="9.7109375" style="291" customWidth="1"/>
    <col min="11784" max="11784" width="8.7109375" style="291" customWidth="1"/>
    <col min="11785" max="11785" width="11" style="291" customWidth="1"/>
    <col min="11786" max="11786" width="10.5703125" style="291" customWidth="1"/>
    <col min="11787" max="11787" width="12.5703125" style="291" bestFit="1" customWidth="1"/>
    <col min="11788" max="11788" width="9.140625" style="291"/>
    <col min="11789" max="11789" width="10.140625" style="291" customWidth="1"/>
    <col min="11790" max="11790" width="13.5703125" style="291" bestFit="1" customWidth="1"/>
    <col min="11791" max="12027" width="9.140625" style="291"/>
    <col min="12028" max="12028" width="5.28515625" style="291" customWidth="1"/>
    <col min="12029" max="12029" width="18.28515625" style="291" customWidth="1"/>
    <col min="12030" max="12030" width="34.140625" style="291" customWidth="1"/>
    <col min="12031" max="12035" width="9.140625" style="291"/>
    <col min="12036" max="12036" width="12.85546875" style="291" customWidth="1"/>
    <col min="12037" max="12037" width="9.140625" style="291"/>
    <col min="12038" max="12038" width="12" style="291" customWidth="1"/>
    <col min="12039" max="12039" width="9.7109375" style="291" customWidth="1"/>
    <col min="12040" max="12040" width="8.7109375" style="291" customWidth="1"/>
    <col min="12041" max="12041" width="11" style="291" customWidth="1"/>
    <col min="12042" max="12042" width="10.5703125" style="291" customWidth="1"/>
    <col min="12043" max="12043" width="12.5703125" style="291" bestFit="1" customWidth="1"/>
    <col min="12044" max="12044" width="9.140625" style="291"/>
    <col min="12045" max="12045" width="10.140625" style="291" customWidth="1"/>
    <col min="12046" max="12046" width="13.5703125" style="291" bestFit="1" customWidth="1"/>
    <col min="12047" max="12283" width="9.140625" style="291"/>
    <col min="12284" max="12284" width="5.28515625" style="291" customWidth="1"/>
    <col min="12285" max="12285" width="18.28515625" style="291" customWidth="1"/>
    <col min="12286" max="12286" width="34.140625" style="291" customWidth="1"/>
    <col min="12287" max="12291" width="9.140625" style="291"/>
    <col min="12292" max="12292" width="12.85546875" style="291" customWidth="1"/>
    <col min="12293" max="12293" width="9.140625" style="291"/>
    <col min="12294" max="12294" width="12" style="291" customWidth="1"/>
    <col min="12295" max="12295" width="9.7109375" style="291" customWidth="1"/>
    <col min="12296" max="12296" width="8.7109375" style="291" customWidth="1"/>
    <col min="12297" max="12297" width="11" style="291" customWidth="1"/>
    <col min="12298" max="12298" width="10.5703125" style="291" customWidth="1"/>
    <col min="12299" max="12299" width="12.5703125" style="291" bestFit="1" customWidth="1"/>
    <col min="12300" max="12300" width="9.140625" style="291"/>
    <col min="12301" max="12301" width="10.140625" style="291" customWidth="1"/>
    <col min="12302" max="12302" width="13.5703125" style="291" bestFit="1" customWidth="1"/>
    <col min="12303" max="12539" width="9.140625" style="291"/>
    <col min="12540" max="12540" width="5.28515625" style="291" customWidth="1"/>
    <col min="12541" max="12541" width="18.28515625" style="291" customWidth="1"/>
    <col min="12542" max="12542" width="34.140625" style="291" customWidth="1"/>
    <col min="12543" max="12547" width="9.140625" style="291"/>
    <col min="12548" max="12548" width="12.85546875" style="291" customWidth="1"/>
    <col min="12549" max="12549" width="9.140625" style="291"/>
    <col min="12550" max="12550" width="12" style="291" customWidth="1"/>
    <col min="12551" max="12551" width="9.7109375" style="291" customWidth="1"/>
    <col min="12552" max="12552" width="8.7109375" style="291" customWidth="1"/>
    <col min="12553" max="12553" width="11" style="291" customWidth="1"/>
    <col min="12554" max="12554" width="10.5703125" style="291" customWidth="1"/>
    <col min="12555" max="12555" width="12.5703125" style="291" bestFit="1" customWidth="1"/>
    <col min="12556" max="12556" width="9.140625" style="291"/>
    <col min="12557" max="12557" width="10.140625" style="291" customWidth="1"/>
    <col min="12558" max="12558" width="13.5703125" style="291" bestFit="1" customWidth="1"/>
    <col min="12559" max="12795" width="9.140625" style="291"/>
    <col min="12796" max="12796" width="5.28515625" style="291" customWidth="1"/>
    <col min="12797" max="12797" width="18.28515625" style="291" customWidth="1"/>
    <col min="12798" max="12798" width="34.140625" style="291" customWidth="1"/>
    <col min="12799" max="12803" width="9.140625" style="291"/>
    <col min="12804" max="12804" width="12.85546875" style="291" customWidth="1"/>
    <col min="12805" max="12805" width="9.140625" style="291"/>
    <col min="12806" max="12806" width="12" style="291" customWidth="1"/>
    <col min="12807" max="12807" width="9.7109375" style="291" customWidth="1"/>
    <col min="12808" max="12808" width="8.7109375" style="291" customWidth="1"/>
    <col min="12809" max="12809" width="11" style="291" customWidth="1"/>
    <col min="12810" max="12810" width="10.5703125" style="291" customWidth="1"/>
    <col min="12811" max="12811" width="12.5703125" style="291" bestFit="1" customWidth="1"/>
    <col min="12812" max="12812" width="9.140625" style="291"/>
    <col min="12813" max="12813" width="10.140625" style="291" customWidth="1"/>
    <col min="12814" max="12814" width="13.5703125" style="291" bestFit="1" customWidth="1"/>
    <col min="12815" max="13051" width="9.140625" style="291"/>
    <col min="13052" max="13052" width="5.28515625" style="291" customWidth="1"/>
    <col min="13053" max="13053" width="18.28515625" style="291" customWidth="1"/>
    <col min="13054" max="13054" width="34.140625" style="291" customWidth="1"/>
    <col min="13055" max="13059" width="9.140625" style="291"/>
    <col min="13060" max="13060" width="12.85546875" style="291" customWidth="1"/>
    <col min="13061" max="13061" width="9.140625" style="291"/>
    <col min="13062" max="13062" width="12" style="291" customWidth="1"/>
    <col min="13063" max="13063" width="9.7109375" style="291" customWidth="1"/>
    <col min="13064" max="13064" width="8.7109375" style="291" customWidth="1"/>
    <col min="13065" max="13065" width="11" style="291" customWidth="1"/>
    <col min="13066" max="13066" width="10.5703125" style="291" customWidth="1"/>
    <col min="13067" max="13067" width="12.5703125" style="291" bestFit="1" customWidth="1"/>
    <col min="13068" max="13068" width="9.140625" style="291"/>
    <col min="13069" max="13069" width="10.140625" style="291" customWidth="1"/>
    <col min="13070" max="13070" width="13.5703125" style="291" bestFit="1" customWidth="1"/>
    <col min="13071" max="13307" width="9.140625" style="291"/>
    <col min="13308" max="13308" width="5.28515625" style="291" customWidth="1"/>
    <col min="13309" max="13309" width="18.28515625" style="291" customWidth="1"/>
    <col min="13310" max="13310" width="34.140625" style="291" customWidth="1"/>
    <col min="13311" max="13315" width="9.140625" style="291"/>
    <col min="13316" max="13316" width="12.85546875" style="291" customWidth="1"/>
    <col min="13317" max="13317" width="9.140625" style="291"/>
    <col min="13318" max="13318" width="12" style="291" customWidth="1"/>
    <col min="13319" max="13319" width="9.7109375" style="291" customWidth="1"/>
    <col min="13320" max="13320" width="8.7109375" style="291" customWidth="1"/>
    <col min="13321" max="13321" width="11" style="291" customWidth="1"/>
    <col min="13322" max="13322" width="10.5703125" style="291" customWidth="1"/>
    <col min="13323" max="13323" width="12.5703125" style="291" bestFit="1" customWidth="1"/>
    <col min="13324" max="13324" width="9.140625" style="291"/>
    <col min="13325" max="13325" width="10.140625" style="291" customWidth="1"/>
    <col min="13326" max="13326" width="13.5703125" style="291" bestFit="1" customWidth="1"/>
    <col min="13327" max="13563" width="9.140625" style="291"/>
    <col min="13564" max="13564" width="5.28515625" style="291" customWidth="1"/>
    <col min="13565" max="13565" width="18.28515625" style="291" customWidth="1"/>
    <col min="13566" max="13566" width="34.140625" style="291" customWidth="1"/>
    <col min="13567" max="13571" width="9.140625" style="291"/>
    <col min="13572" max="13572" width="12.85546875" style="291" customWidth="1"/>
    <col min="13573" max="13573" width="9.140625" style="291"/>
    <col min="13574" max="13574" width="12" style="291" customWidth="1"/>
    <col min="13575" max="13575" width="9.7109375" style="291" customWidth="1"/>
    <col min="13576" max="13576" width="8.7109375" style="291" customWidth="1"/>
    <col min="13577" max="13577" width="11" style="291" customWidth="1"/>
    <col min="13578" max="13578" width="10.5703125" style="291" customWidth="1"/>
    <col min="13579" max="13579" width="12.5703125" style="291" bestFit="1" customWidth="1"/>
    <col min="13580" max="13580" width="9.140625" style="291"/>
    <col min="13581" max="13581" width="10.140625" style="291" customWidth="1"/>
    <col min="13582" max="13582" width="13.5703125" style="291" bestFit="1" customWidth="1"/>
    <col min="13583" max="13819" width="9.140625" style="291"/>
    <col min="13820" max="13820" width="5.28515625" style="291" customWidth="1"/>
    <col min="13821" max="13821" width="18.28515625" style="291" customWidth="1"/>
    <col min="13822" max="13822" width="34.140625" style="291" customWidth="1"/>
    <col min="13823" max="13827" width="9.140625" style="291"/>
    <col min="13828" max="13828" width="12.85546875" style="291" customWidth="1"/>
    <col min="13829" max="13829" width="9.140625" style="291"/>
    <col min="13830" max="13830" width="12" style="291" customWidth="1"/>
    <col min="13831" max="13831" width="9.7109375" style="291" customWidth="1"/>
    <col min="13832" max="13832" width="8.7109375" style="291" customWidth="1"/>
    <col min="13833" max="13833" width="11" style="291" customWidth="1"/>
    <col min="13834" max="13834" width="10.5703125" style="291" customWidth="1"/>
    <col min="13835" max="13835" width="12.5703125" style="291" bestFit="1" customWidth="1"/>
    <col min="13836" max="13836" width="9.140625" style="291"/>
    <col min="13837" max="13837" width="10.140625" style="291" customWidth="1"/>
    <col min="13838" max="13838" width="13.5703125" style="291" bestFit="1" customWidth="1"/>
    <col min="13839" max="14075" width="9.140625" style="291"/>
    <col min="14076" max="14076" width="5.28515625" style="291" customWidth="1"/>
    <col min="14077" max="14077" width="18.28515625" style="291" customWidth="1"/>
    <col min="14078" max="14078" width="34.140625" style="291" customWidth="1"/>
    <col min="14079" max="14083" width="9.140625" style="291"/>
    <col min="14084" max="14084" width="12.85546875" style="291" customWidth="1"/>
    <col min="14085" max="14085" width="9.140625" style="291"/>
    <col min="14086" max="14086" width="12" style="291" customWidth="1"/>
    <col min="14087" max="14087" width="9.7109375" style="291" customWidth="1"/>
    <col min="14088" max="14088" width="8.7109375" style="291" customWidth="1"/>
    <col min="14089" max="14089" width="11" style="291" customWidth="1"/>
    <col min="14090" max="14090" width="10.5703125" style="291" customWidth="1"/>
    <col min="14091" max="14091" width="12.5703125" style="291" bestFit="1" customWidth="1"/>
    <col min="14092" max="14092" width="9.140625" style="291"/>
    <col min="14093" max="14093" width="10.140625" style="291" customWidth="1"/>
    <col min="14094" max="14094" width="13.5703125" style="291" bestFit="1" customWidth="1"/>
    <col min="14095" max="14331" width="9.140625" style="291"/>
    <col min="14332" max="14332" width="5.28515625" style="291" customWidth="1"/>
    <col min="14333" max="14333" width="18.28515625" style="291" customWidth="1"/>
    <col min="14334" max="14334" width="34.140625" style="291" customWidth="1"/>
    <col min="14335" max="14339" width="9.140625" style="291"/>
    <col min="14340" max="14340" width="12.85546875" style="291" customWidth="1"/>
    <col min="14341" max="14341" width="9.140625" style="291"/>
    <col min="14342" max="14342" width="12" style="291" customWidth="1"/>
    <col min="14343" max="14343" width="9.7109375" style="291" customWidth="1"/>
    <col min="14344" max="14344" width="8.7109375" style="291" customWidth="1"/>
    <col min="14345" max="14345" width="11" style="291" customWidth="1"/>
    <col min="14346" max="14346" width="10.5703125" style="291" customWidth="1"/>
    <col min="14347" max="14347" width="12.5703125" style="291" bestFit="1" customWidth="1"/>
    <col min="14348" max="14348" width="9.140625" style="291"/>
    <col min="14349" max="14349" width="10.140625" style="291" customWidth="1"/>
    <col min="14350" max="14350" width="13.5703125" style="291" bestFit="1" customWidth="1"/>
    <col min="14351" max="14587" width="9.140625" style="291"/>
    <col min="14588" max="14588" width="5.28515625" style="291" customWidth="1"/>
    <col min="14589" max="14589" width="18.28515625" style="291" customWidth="1"/>
    <col min="14590" max="14590" width="34.140625" style="291" customWidth="1"/>
    <col min="14591" max="14595" width="9.140625" style="291"/>
    <col min="14596" max="14596" width="12.85546875" style="291" customWidth="1"/>
    <col min="14597" max="14597" width="9.140625" style="291"/>
    <col min="14598" max="14598" width="12" style="291" customWidth="1"/>
    <col min="14599" max="14599" width="9.7109375" style="291" customWidth="1"/>
    <col min="14600" max="14600" width="8.7109375" style="291" customWidth="1"/>
    <col min="14601" max="14601" width="11" style="291" customWidth="1"/>
    <col min="14602" max="14602" width="10.5703125" style="291" customWidth="1"/>
    <col min="14603" max="14603" width="12.5703125" style="291" bestFit="1" customWidth="1"/>
    <col min="14604" max="14604" width="9.140625" style="291"/>
    <col min="14605" max="14605" width="10.140625" style="291" customWidth="1"/>
    <col min="14606" max="14606" width="13.5703125" style="291" bestFit="1" customWidth="1"/>
    <col min="14607" max="14843" width="9.140625" style="291"/>
    <col min="14844" max="14844" width="5.28515625" style="291" customWidth="1"/>
    <col min="14845" max="14845" width="18.28515625" style="291" customWidth="1"/>
    <col min="14846" max="14846" width="34.140625" style="291" customWidth="1"/>
    <col min="14847" max="14851" width="9.140625" style="291"/>
    <col min="14852" max="14852" width="12.85546875" style="291" customWidth="1"/>
    <col min="14853" max="14853" width="9.140625" style="291"/>
    <col min="14854" max="14854" width="12" style="291" customWidth="1"/>
    <col min="14855" max="14855" width="9.7109375" style="291" customWidth="1"/>
    <col min="14856" max="14856" width="8.7109375" style="291" customWidth="1"/>
    <col min="14857" max="14857" width="11" style="291" customWidth="1"/>
    <col min="14858" max="14858" width="10.5703125" style="291" customWidth="1"/>
    <col min="14859" max="14859" width="12.5703125" style="291" bestFit="1" customWidth="1"/>
    <col min="14860" max="14860" width="9.140625" style="291"/>
    <col min="14861" max="14861" width="10.140625" style="291" customWidth="1"/>
    <col min="14862" max="14862" width="13.5703125" style="291" bestFit="1" customWidth="1"/>
    <col min="14863" max="15099" width="9.140625" style="291"/>
    <col min="15100" max="15100" width="5.28515625" style="291" customWidth="1"/>
    <col min="15101" max="15101" width="18.28515625" style="291" customWidth="1"/>
    <col min="15102" max="15102" width="34.140625" style="291" customWidth="1"/>
    <col min="15103" max="15107" width="9.140625" style="291"/>
    <col min="15108" max="15108" width="12.85546875" style="291" customWidth="1"/>
    <col min="15109" max="15109" width="9.140625" style="291"/>
    <col min="15110" max="15110" width="12" style="291" customWidth="1"/>
    <col min="15111" max="15111" width="9.7109375" style="291" customWidth="1"/>
    <col min="15112" max="15112" width="8.7109375" style="291" customWidth="1"/>
    <col min="15113" max="15113" width="11" style="291" customWidth="1"/>
    <col min="15114" max="15114" width="10.5703125" style="291" customWidth="1"/>
    <col min="15115" max="15115" width="12.5703125" style="291" bestFit="1" customWidth="1"/>
    <col min="15116" max="15116" width="9.140625" style="291"/>
    <col min="15117" max="15117" width="10.140625" style="291" customWidth="1"/>
    <col min="15118" max="15118" width="13.5703125" style="291" bestFit="1" customWidth="1"/>
    <col min="15119" max="15355" width="9.140625" style="291"/>
    <col min="15356" max="15356" width="5.28515625" style="291" customWidth="1"/>
    <col min="15357" max="15357" width="18.28515625" style="291" customWidth="1"/>
    <col min="15358" max="15358" width="34.140625" style="291" customWidth="1"/>
    <col min="15359" max="15363" width="9.140625" style="291"/>
    <col min="15364" max="15364" width="12.85546875" style="291" customWidth="1"/>
    <col min="15365" max="15365" width="9.140625" style="291"/>
    <col min="15366" max="15366" width="12" style="291" customWidth="1"/>
    <col min="15367" max="15367" width="9.7109375" style="291" customWidth="1"/>
    <col min="15368" max="15368" width="8.7109375" style="291" customWidth="1"/>
    <col min="15369" max="15369" width="11" style="291" customWidth="1"/>
    <col min="15370" max="15370" width="10.5703125" style="291" customWidth="1"/>
    <col min="15371" max="15371" width="12.5703125" style="291" bestFit="1" customWidth="1"/>
    <col min="15372" max="15372" width="9.140625" style="291"/>
    <col min="15373" max="15373" width="10.140625" style="291" customWidth="1"/>
    <col min="15374" max="15374" width="13.5703125" style="291" bestFit="1" customWidth="1"/>
    <col min="15375" max="15611" width="9.140625" style="291"/>
    <col min="15612" max="15612" width="5.28515625" style="291" customWidth="1"/>
    <col min="15613" max="15613" width="18.28515625" style="291" customWidth="1"/>
    <col min="15614" max="15614" width="34.140625" style="291" customWidth="1"/>
    <col min="15615" max="15619" width="9.140625" style="291"/>
    <col min="15620" max="15620" width="12.85546875" style="291" customWidth="1"/>
    <col min="15621" max="15621" width="9.140625" style="291"/>
    <col min="15622" max="15622" width="12" style="291" customWidth="1"/>
    <col min="15623" max="15623" width="9.7109375" style="291" customWidth="1"/>
    <col min="15624" max="15624" width="8.7109375" style="291" customWidth="1"/>
    <col min="15625" max="15625" width="11" style="291" customWidth="1"/>
    <col min="15626" max="15626" width="10.5703125" style="291" customWidth="1"/>
    <col min="15627" max="15627" width="12.5703125" style="291" bestFit="1" customWidth="1"/>
    <col min="15628" max="15628" width="9.140625" style="291"/>
    <col min="15629" max="15629" width="10.140625" style="291" customWidth="1"/>
    <col min="15630" max="15630" width="13.5703125" style="291" bestFit="1" customWidth="1"/>
    <col min="15631" max="15867" width="9.140625" style="291"/>
    <col min="15868" max="15868" width="5.28515625" style="291" customWidth="1"/>
    <col min="15869" max="15869" width="18.28515625" style="291" customWidth="1"/>
    <col min="15870" max="15870" width="34.140625" style="291" customWidth="1"/>
    <col min="15871" max="15875" width="9.140625" style="291"/>
    <col min="15876" max="15876" width="12.85546875" style="291" customWidth="1"/>
    <col min="15877" max="15877" width="9.140625" style="291"/>
    <col min="15878" max="15878" width="12" style="291" customWidth="1"/>
    <col min="15879" max="15879" width="9.7109375" style="291" customWidth="1"/>
    <col min="15880" max="15880" width="8.7109375" style="291" customWidth="1"/>
    <col min="15881" max="15881" width="11" style="291" customWidth="1"/>
    <col min="15882" max="15882" width="10.5703125" style="291" customWidth="1"/>
    <col min="15883" max="15883" width="12.5703125" style="291" bestFit="1" customWidth="1"/>
    <col min="15884" max="15884" width="9.140625" style="291"/>
    <col min="15885" max="15885" width="10.140625" style="291" customWidth="1"/>
    <col min="15886" max="15886" width="13.5703125" style="291" bestFit="1" customWidth="1"/>
    <col min="15887" max="16123" width="9.140625" style="291"/>
    <col min="16124" max="16124" width="5.28515625" style="291" customWidth="1"/>
    <col min="16125" max="16125" width="18.28515625" style="291" customWidth="1"/>
    <col min="16126" max="16126" width="34.140625" style="291" customWidth="1"/>
    <col min="16127" max="16131" width="9.140625" style="291"/>
    <col min="16132" max="16132" width="12.85546875" style="291" customWidth="1"/>
    <col min="16133" max="16133" width="9.140625" style="291"/>
    <col min="16134" max="16134" width="12" style="291" customWidth="1"/>
    <col min="16135" max="16135" width="9.7109375" style="291" customWidth="1"/>
    <col min="16136" max="16136" width="8.7109375" style="291" customWidth="1"/>
    <col min="16137" max="16137" width="11" style="291" customWidth="1"/>
    <col min="16138" max="16138" width="10.5703125" style="291" customWidth="1"/>
    <col min="16139" max="16139" width="12.5703125" style="291" bestFit="1" customWidth="1"/>
    <col min="16140" max="16140" width="9.140625" style="291"/>
    <col min="16141" max="16141" width="10.140625" style="291" customWidth="1"/>
    <col min="16142" max="16142" width="13.5703125" style="291" bestFit="1" customWidth="1"/>
    <col min="16143" max="16384" width="9.140625" style="291"/>
  </cols>
  <sheetData>
    <row r="1" spans="1:75" s="284" customFormat="1" ht="15" customHeight="1">
      <c r="A1" s="283"/>
      <c r="B1" s="217" t="s">
        <v>472</v>
      </c>
      <c r="C1" s="283"/>
      <c r="D1" s="217"/>
      <c r="E1" s="283"/>
      <c r="F1" s="283"/>
      <c r="G1" s="283"/>
      <c r="H1" s="283"/>
      <c r="I1" s="283"/>
      <c r="J1" s="283"/>
      <c r="K1" s="283"/>
      <c r="L1" s="283"/>
      <c r="M1" s="283"/>
      <c r="U1" s="283"/>
      <c r="V1" s="285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6" t="s">
        <v>473</v>
      </c>
      <c r="AJ1" s="285" t="s">
        <v>552</v>
      </c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6" t="s">
        <v>473</v>
      </c>
      <c r="AX1" s="285" t="s">
        <v>552</v>
      </c>
      <c r="AY1" s="283"/>
      <c r="AZ1" s="283"/>
      <c r="BA1" s="283"/>
      <c r="BB1" s="283"/>
      <c r="BC1" s="283"/>
      <c r="BD1" s="283"/>
      <c r="BE1" s="283"/>
      <c r="BF1" s="283"/>
      <c r="BG1" s="283"/>
      <c r="BH1" s="283"/>
      <c r="BI1" s="283"/>
      <c r="BJ1" s="283"/>
      <c r="BK1" s="283"/>
      <c r="BL1" s="283"/>
      <c r="BM1" s="283"/>
      <c r="BN1" s="283"/>
      <c r="BO1" s="283"/>
      <c r="BP1" s="283"/>
      <c r="BQ1" s="283"/>
      <c r="BR1" s="283"/>
      <c r="BS1" s="283"/>
      <c r="BT1" s="283"/>
      <c r="BU1" s="283"/>
      <c r="BV1" s="283"/>
      <c r="BW1" s="283"/>
    </row>
    <row r="2" spans="1:75" s="284" customFormat="1" ht="24" customHeight="1">
      <c r="A2" s="287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 t="s">
        <v>653</v>
      </c>
      <c r="M2" s="288"/>
      <c r="N2" s="286" t="s">
        <v>473</v>
      </c>
      <c r="O2" s="289" t="s">
        <v>553</v>
      </c>
      <c r="P2" s="289"/>
      <c r="Q2" s="289"/>
      <c r="R2" s="289"/>
      <c r="S2" s="289"/>
      <c r="T2" s="289"/>
      <c r="U2" s="288"/>
      <c r="W2" s="290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90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</row>
    <row r="3" spans="1:75" ht="15.75" customHeight="1">
      <c r="A3" s="356" t="s">
        <v>554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</row>
    <row r="4" spans="1:75" s="292" customFormat="1" ht="12.75" customHeight="1">
      <c r="A4" s="357" t="s">
        <v>555</v>
      </c>
      <c r="B4" s="357" t="s">
        <v>556</v>
      </c>
      <c r="C4" s="357" t="s">
        <v>557</v>
      </c>
      <c r="D4" s="357" t="s">
        <v>147</v>
      </c>
      <c r="E4" s="357" t="s">
        <v>558</v>
      </c>
      <c r="F4" s="357" t="s">
        <v>559</v>
      </c>
      <c r="G4" s="357" t="s">
        <v>560</v>
      </c>
      <c r="H4" s="357" t="s">
        <v>561</v>
      </c>
      <c r="I4" s="358" t="s">
        <v>562</v>
      </c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</row>
    <row r="5" spans="1:75" s="292" customFormat="1" ht="65.25" customHeight="1">
      <c r="A5" s="357"/>
      <c r="B5" s="357"/>
      <c r="C5" s="357"/>
      <c r="D5" s="357"/>
      <c r="E5" s="357"/>
      <c r="F5" s="357"/>
      <c r="G5" s="357"/>
      <c r="H5" s="357"/>
      <c r="I5" s="293">
        <v>42826</v>
      </c>
      <c r="J5" s="293">
        <v>42856</v>
      </c>
      <c r="K5" s="293">
        <v>42887</v>
      </c>
      <c r="L5" s="293">
        <v>42917</v>
      </c>
      <c r="M5" s="293">
        <v>42948</v>
      </c>
      <c r="N5" s="293">
        <v>42979</v>
      </c>
      <c r="O5" s="293">
        <v>43009</v>
      </c>
      <c r="P5" s="293">
        <v>43040</v>
      </c>
      <c r="Q5" s="293">
        <v>43070</v>
      </c>
      <c r="R5" s="293">
        <v>43101</v>
      </c>
      <c r="S5" s="293">
        <v>43132</v>
      </c>
      <c r="T5" s="293">
        <v>43160</v>
      </c>
      <c r="U5" s="294" t="s">
        <v>135</v>
      </c>
    </row>
    <row r="6" spans="1:75" s="298" customFormat="1">
      <c r="A6" s="295" t="s">
        <v>563</v>
      </c>
      <c r="B6" s="296" t="s">
        <v>564</v>
      </c>
      <c r="C6" s="296"/>
      <c r="D6" s="296"/>
      <c r="E6" s="296"/>
      <c r="F6" s="296"/>
      <c r="G6" s="296"/>
      <c r="H6" s="296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</row>
    <row r="7" spans="1:75">
      <c r="A7" s="299">
        <v>1</v>
      </c>
      <c r="B7" s="300" t="s">
        <v>565</v>
      </c>
      <c r="C7" s="300" t="s">
        <v>566</v>
      </c>
      <c r="D7" s="300" t="s">
        <v>567</v>
      </c>
      <c r="E7" s="300">
        <v>132</v>
      </c>
      <c r="F7" s="301">
        <v>13000</v>
      </c>
      <c r="G7" s="301"/>
      <c r="H7" s="301">
        <f>F7+G7</f>
        <v>13000</v>
      </c>
      <c r="I7" s="302">
        <v>2951880</v>
      </c>
      <c r="J7" s="302">
        <v>3035640</v>
      </c>
      <c r="K7" s="302">
        <v>2869440</v>
      </c>
      <c r="L7" s="302">
        <v>3225720</v>
      </c>
      <c r="M7" s="302">
        <v>2914200</v>
      </c>
      <c r="N7" s="303">
        <v>2825160</v>
      </c>
      <c r="O7" s="302">
        <v>3107280</v>
      </c>
      <c r="P7" s="302">
        <v>3212280</v>
      </c>
      <c r="Q7" s="302">
        <v>3366840</v>
      </c>
      <c r="R7" s="302">
        <v>3220320</v>
      </c>
      <c r="S7" s="302">
        <v>2965320</v>
      </c>
      <c r="T7" s="302">
        <v>3173760</v>
      </c>
      <c r="U7" s="301">
        <f>I7+J7+K7+L7+M7+N7+O7+P7+Q7+R7+S7+T7</f>
        <v>36867840</v>
      </c>
    </row>
    <row r="8" spans="1:75">
      <c r="A8" s="299">
        <v>2</v>
      </c>
      <c r="B8" s="300" t="s">
        <v>565</v>
      </c>
      <c r="C8" s="300" t="s">
        <v>568</v>
      </c>
      <c r="D8" s="300" t="s">
        <v>569</v>
      </c>
      <c r="E8" s="300">
        <v>132</v>
      </c>
      <c r="F8" s="301">
        <v>9000</v>
      </c>
      <c r="G8" s="301"/>
      <c r="H8" s="301">
        <f t="shared" ref="H8:H20" si="0">F8+G8</f>
        <v>9000</v>
      </c>
      <c r="I8" s="302">
        <v>4439160</v>
      </c>
      <c r="J8" s="302">
        <v>4777920</v>
      </c>
      <c r="K8" s="302">
        <v>3905640</v>
      </c>
      <c r="L8" s="302">
        <v>5104980</v>
      </c>
      <c r="M8" s="302">
        <v>4604580</v>
      </c>
      <c r="N8" s="303">
        <v>3927960</v>
      </c>
      <c r="O8" s="302">
        <v>3778740</v>
      </c>
      <c r="P8" s="302">
        <v>3671820</v>
      </c>
      <c r="Q8" s="302">
        <v>3767580</v>
      </c>
      <c r="R8" s="302">
        <v>3888720</v>
      </c>
      <c r="S8" s="302">
        <v>3648960</v>
      </c>
      <c r="T8" s="302">
        <v>3871980</v>
      </c>
      <c r="U8" s="301">
        <f t="shared" ref="U8:U20" si="1">I8+J8+K8+L8+M8+N8+O8+P8+Q8+R8+S8+T8</f>
        <v>49388040</v>
      </c>
    </row>
    <row r="9" spans="1:75">
      <c r="A9" s="299">
        <v>3</v>
      </c>
      <c r="B9" s="300" t="s">
        <v>565</v>
      </c>
      <c r="C9" s="300" t="s">
        <v>570</v>
      </c>
      <c r="D9" s="300" t="s">
        <v>571</v>
      </c>
      <c r="E9" s="300">
        <v>132</v>
      </c>
      <c r="F9" s="301">
        <v>19999</v>
      </c>
      <c r="G9" s="301"/>
      <c r="H9" s="301">
        <f t="shared" si="0"/>
        <v>19999</v>
      </c>
      <c r="I9" s="302">
        <v>7448957</v>
      </c>
      <c r="J9" s="302">
        <v>11328003</v>
      </c>
      <c r="K9" s="302">
        <v>10361870</v>
      </c>
      <c r="L9" s="302">
        <v>9528373</v>
      </c>
      <c r="M9" s="302">
        <v>10721325</v>
      </c>
      <c r="N9" s="303">
        <v>8733552</v>
      </c>
      <c r="O9" s="302">
        <v>12269948</v>
      </c>
      <c r="P9" s="302">
        <v>12697545</v>
      </c>
      <c r="Q9" s="302">
        <v>13180827</v>
      </c>
      <c r="R9" s="302">
        <v>13320775</v>
      </c>
      <c r="S9" s="302">
        <v>12554000</v>
      </c>
      <c r="T9" s="302">
        <v>13847000</v>
      </c>
      <c r="U9" s="301">
        <f t="shared" si="1"/>
        <v>135992175</v>
      </c>
    </row>
    <row r="10" spans="1:75">
      <c r="A10" s="299">
        <v>4</v>
      </c>
      <c r="B10" s="300" t="s">
        <v>572</v>
      </c>
      <c r="C10" s="300" t="s">
        <v>573</v>
      </c>
      <c r="D10" s="300" t="s">
        <v>569</v>
      </c>
      <c r="E10" s="300">
        <v>132</v>
      </c>
      <c r="F10" s="301">
        <v>10000</v>
      </c>
      <c r="G10" s="301"/>
      <c r="H10" s="301">
        <f t="shared" si="0"/>
        <v>10000</v>
      </c>
      <c r="I10" s="302">
        <v>134350</v>
      </c>
      <c r="J10" s="302">
        <v>10750</v>
      </c>
      <c r="K10" s="302">
        <v>15100</v>
      </c>
      <c r="L10" s="302">
        <v>533550</v>
      </c>
      <c r="M10" s="302">
        <v>18050</v>
      </c>
      <c r="N10" s="303">
        <v>393100</v>
      </c>
      <c r="O10" s="302">
        <v>16700</v>
      </c>
      <c r="P10" s="302">
        <v>19700</v>
      </c>
      <c r="Q10" s="302">
        <v>462250</v>
      </c>
      <c r="R10" s="302">
        <v>106400</v>
      </c>
      <c r="S10" s="302">
        <v>423400</v>
      </c>
      <c r="T10" s="302">
        <v>457050</v>
      </c>
      <c r="U10" s="301">
        <f t="shared" si="1"/>
        <v>2590400</v>
      </c>
    </row>
    <row r="11" spans="1:75">
      <c r="A11" s="299">
        <v>5</v>
      </c>
      <c r="B11" s="300" t="s">
        <v>572</v>
      </c>
      <c r="C11" s="300" t="s">
        <v>574</v>
      </c>
      <c r="D11" s="300" t="s">
        <v>575</v>
      </c>
      <c r="E11" s="300">
        <v>220</v>
      </c>
      <c r="F11" s="301">
        <v>0</v>
      </c>
      <c r="G11" s="301"/>
      <c r="H11" s="301">
        <f t="shared" si="0"/>
        <v>0</v>
      </c>
      <c r="I11" s="302">
        <v>59900</v>
      </c>
      <c r="J11" s="302">
        <v>110300</v>
      </c>
      <c r="K11" s="302">
        <v>80000</v>
      </c>
      <c r="L11" s="302">
        <v>139600</v>
      </c>
      <c r="M11" s="302">
        <v>149300</v>
      </c>
      <c r="N11" s="303">
        <v>294700</v>
      </c>
      <c r="O11" s="302">
        <v>139500</v>
      </c>
      <c r="P11" s="302">
        <v>70400</v>
      </c>
      <c r="Q11" s="302">
        <v>168200</v>
      </c>
      <c r="R11" s="302">
        <v>67300</v>
      </c>
      <c r="S11" s="302">
        <v>128000</v>
      </c>
      <c r="T11" s="302">
        <v>431600</v>
      </c>
      <c r="U11" s="301">
        <f t="shared" si="1"/>
        <v>1838800</v>
      </c>
    </row>
    <row r="12" spans="1:75">
      <c r="A12" s="299">
        <v>6</v>
      </c>
      <c r="B12" s="300" t="s">
        <v>572</v>
      </c>
      <c r="C12" s="300" t="s">
        <v>576</v>
      </c>
      <c r="D12" s="300" t="s">
        <v>567</v>
      </c>
      <c r="E12" s="300">
        <v>132</v>
      </c>
      <c r="F12" s="301">
        <v>6000</v>
      </c>
      <c r="G12" s="301"/>
      <c r="H12" s="301">
        <f t="shared" si="0"/>
        <v>6000</v>
      </c>
      <c r="I12" s="302">
        <v>112120</v>
      </c>
      <c r="J12" s="302">
        <v>116370</v>
      </c>
      <c r="K12" s="302">
        <v>111990</v>
      </c>
      <c r="L12" s="302">
        <v>124630</v>
      </c>
      <c r="M12" s="302">
        <v>144820</v>
      </c>
      <c r="N12" s="303">
        <v>150320</v>
      </c>
      <c r="O12" s="302">
        <v>219710</v>
      </c>
      <c r="P12" s="302">
        <v>206040</v>
      </c>
      <c r="Q12" s="302">
        <v>166670</v>
      </c>
      <c r="R12" s="302">
        <v>177550</v>
      </c>
      <c r="S12" s="302">
        <v>156860</v>
      </c>
      <c r="T12" s="302">
        <v>178930</v>
      </c>
      <c r="U12" s="301">
        <f t="shared" si="1"/>
        <v>1866010</v>
      </c>
    </row>
    <row r="13" spans="1:75">
      <c r="A13" s="299">
        <v>7</v>
      </c>
      <c r="B13" s="300" t="s">
        <v>577</v>
      </c>
      <c r="C13" s="300" t="s">
        <v>578</v>
      </c>
      <c r="D13" s="300" t="s">
        <v>567</v>
      </c>
      <c r="E13" s="300">
        <v>132</v>
      </c>
      <c r="F13" s="301">
        <v>14000</v>
      </c>
      <c r="G13" s="301"/>
      <c r="H13" s="301">
        <f t="shared" si="0"/>
        <v>14000</v>
      </c>
      <c r="I13" s="302">
        <v>3318120</v>
      </c>
      <c r="J13" s="302">
        <v>3293640</v>
      </c>
      <c r="K13" s="302">
        <v>3220920</v>
      </c>
      <c r="L13" s="302">
        <v>3736080</v>
      </c>
      <c r="M13" s="302">
        <v>3498600</v>
      </c>
      <c r="N13" s="303">
        <v>3211200</v>
      </c>
      <c r="O13" s="302">
        <v>3620640</v>
      </c>
      <c r="P13" s="302">
        <v>3676800</v>
      </c>
      <c r="Q13" s="302">
        <v>3966240</v>
      </c>
      <c r="R13" s="302">
        <v>3770880</v>
      </c>
      <c r="S13" s="302">
        <v>3402720</v>
      </c>
      <c r="T13" s="302">
        <v>3679200</v>
      </c>
      <c r="U13" s="301">
        <f t="shared" si="1"/>
        <v>42395040</v>
      </c>
    </row>
    <row r="14" spans="1:75">
      <c r="A14" s="299">
        <v>8</v>
      </c>
      <c r="B14" s="300" t="s">
        <v>579</v>
      </c>
      <c r="C14" s="300" t="s">
        <v>580</v>
      </c>
      <c r="D14" s="300" t="s">
        <v>567</v>
      </c>
      <c r="E14" s="300">
        <v>132</v>
      </c>
      <c r="F14" s="301">
        <v>11000</v>
      </c>
      <c r="G14" s="301"/>
      <c r="H14" s="301">
        <f t="shared" si="0"/>
        <v>11000</v>
      </c>
      <c r="I14" s="302">
        <v>1672800</v>
      </c>
      <c r="J14" s="302">
        <v>1740522</v>
      </c>
      <c r="K14" s="302">
        <v>1740522</v>
      </c>
      <c r="L14" s="302">
        <v>1740522</v>
      </c>
      <c r="M14" s="302">
        <v>1740522</v>
      </c>
      <c r="N14" s="303">
        <v>1740522</v>
      </c>
      <c r="O14" s="302">
        <v>1740522</v>
      </c>
      <c r="P14" s="302">
        <v>1740522</v>
      </c>
      <c r="Q14" s="302">
        <v>1354366</v>
      </c>
      <c r="R14" s="302">
        <v>1921920</v>
      </c>
      <c r="S14" s="302">
        <v>1757040</v>
      </c>
      <c r="T14" s="302">
        <v>1920480</v>
      </c>
      <c r="U14" s="301">
        <f t="shared" si="1"/>
        <v>20810260</v>
      </c>
    </row>
    <row r="15" spans="1:75">
      <c r="A15" s="299">
        <v>9</v>
      </c>
      <c r="B15" s="300" t="s">
        <v>579</v>
      </c>
      <c r="C15" s="300" t="s">
        <v>581</v>
      </c>
      <c r="D15" s="300" t="s">
        <v>567</v>
      </c>
      <c r="E15" s="300">
        <v>132</v>
      </c>
      <c r="F15" s="301">
        <v>5000</v>
      </c>
      <c r="G15" s="301"/>
      <c r="H15" s="301">
        <f t="shared" si="0"/>
        <v>5000</v>
      </c>
      <c r="I15" s="302">
        <v>698880</v>
      </c>
      <c r="J15" s="302">
        <v>666960</v>
      </c>
      <c r="K15" s="302">
        <v>578640</v>
      </c>
      <c r="L15" s="302">
        <v>514320</v>
      </c>
      <c r="M15" s="302">
        <v>499680</v>
      </c>
      <c r="N15" s="303">
        <v>550560</v>
      </c>
      <c r="O15" s="302">
        <v>366720</v>
      </c>
      <c r="P15" s="302">
        <v>342480</v>
      </c>
      <c r="Q15" s="302">
        <v>388080</v>
      </c>
      <c r="R15" s="302">
        <v>790080</v>
      </c>
      <c r="S15" s="302">
        <v>785280</v>
      </c>
      <c r="T15" s="302">
        <v>788640</v>
      </c>
      <c r="U15" s="301">
        <f t="shared" si="1"/>
        <v>6970320</v>
      </c>
    </row>
    <row r="16" spans="1:75">
      <c r="A16" s="299">
        <v>10</v>
      </c>
      <c r="B16" s="300" t="s">
        <v>579</v>
      </c>
      <c r="C16" s="300" t="s">
        <v>582</v>
      </c>
      <c r="D16" s="300" t="s">
        <v>567</v>
      </c>
      <c r="E16" s="300">
        <v>132</v>
      </c>
      <c r="F16" s="301">
        <v>6000</v>
      </c>
      <c r="G16" s="301"/>
      <c r="H16" s="301">
        <f t="shared" si="0"/>
        <v>6000</v>
      </c>
      <c r="I16" s="302">
        <v>798240</v>
      </c>
      <c r="J16" s="302">
        <v>787440</v>
      </c>
      <c r="K16" s="302">
        <v>638880</v>
      </c>
      <c r="L16" s="302">
        <v>550560</v>
      </c>
      <c r="M16" s="302">
        <v>554160</v>
      </c>
      <c r="N16" s="303">
        <v>616800</v>
      </c>
      <c r="O16" s="302">
        <v>384960</v>
      </c>
      <c r="P16" s="302">
        <v>345840</v>
      </c>
      <c r="Q16" s="302">
        <v>614880</v>
      </c>
      <c r="R16" s="302">
        <v>898080</v>
      </c>
      <c r="S16" s="302">
        <v>839760</v>
      </c>
      <c r="T16" s="302">
        <v>916560</v>
      </c>
      <c r="U16" s="301">
        <f t="shared" si="1"/>
        <v>7946160</v>
      </c>
    </row>
    <row r="17" spans="1:21">
      <c r="A17" s="299">
        <v>11</v>
      </c>
      <c r="B17" s="300" t="s">
        <v>583</v>
      </c>
      <c r="C17" s="300" t="s">
        <v>584</v>
      </c>
      <c r="D17" s="300" t="s">
        <v>567</v>
      </c>
      <c r="E17" s="300">
        <v>132</v>
      </c>
      <c r="F17" s="301">
        <v>12000</v>
      </c>
      <c r="G17" s="301"/>
      <c r="H17" s="301">
        <f t="shared" si="0"/>
        <v>12000</v>
      </c>
      <c r="I17" s="302">
        <v>1609440</v>
      </c>
      <c r="J17" s="302">
        <v>1595520</v>
      </c>
      <c r="K17" s="302">
        <v>1423680</v>
      </c>
      <c r="L17" s="302">
        <v>1217520</v>
      </c>
      <c r="M17" s="302">
        <v>1227360</v>
      </c>
      <c r="N17" s="303">
        <v>1303440</v>
      </c>
      <c r="O17" s="302">
        <v>913440</v>
      </c>
      <c r="P17" s="302">
        <v>800880</v>
      </c>
      <c r="Q17" s="302">
        <v>1217520</v>
      </c>
      <c r="R17" s="302">
        <v>1872720</v>
      </c>
      <c r="S17" s="302">
        <v>1683360</v>
      </c>
      <c r="T17" s="302">
        <v>1864560</v>
      </c>
      <c r="U17" s="301">
        <f t="shared" si="1"/>
        <v>16729440</v>
      </c>
    </row>
    <row r="18" spans="1:21">
      <c r="A18" s="299">
        <v>12</v>
      </c>
      <c r="B18" s="300" t="s">
        <v>583</v>
      </c>
      <c r="C18" s="300" t="s">
        <v>585</v>
      </c>
      <c r="D18" s="300" t="s">
        <v>567</v>
      </c>
      <c r="E18" s="300">
        <v>132</v>
      </c>
      <c r="F18" s="301">
        <v>5200</v>
      </c>
      <c r="G18" s="301"/>
      <c r="H18" s="301">
        <f t="shared" si="0"/>
        <v>5200</v>
      </c>
      <c r="I18" s="302">
        <v>910800</v>
      </c>
      <c r="J18" s="302">
        <v>946560</v>
      </c>
      <c r="K18" s="302">
        <v>838800</v>
      </c>
      <c r="L18" s="302">
        <v>771840</v>
      </c>
      <c r="M18" s="302">
        <v>748800</v>
      </c>
      <c r="N18" s="303">
        <v>780240</v>
      </c>
      <c r="O18" s="302">
        <v>173520</v>
      </c>
      <c r="P18" s="302">
        <v>19440</v>
      </c>
      <c r="Q18" s="302">
        <v>458160</v>
      </c>
      <c r="R18" s="302">
        <v>985440</v>
      </c>
      <c r="S18" s="302">
        <v>908400</v>
      </c>
      <c r="T18" s="302">
        <v>1017840</v>
      </c>
      <c r="U18" s="301">
        <f t="shared" si="1"/>
        <v>8559840</v>
      </c>
    </row>
    <row r="19" spans="1:21">
      <c r="A19" s="299">
        <v>13</v>
      </c>
      <c r="B19" s="300" t="s">
        <v>583</v>
      </c>
      <c r="C19" s="300" t="s">
        <v>586</v>
      </c>
      <c r="D19" s="300" t="s">
        <v>567</v>
      </c>
      <c r="E19" s="300">
        <v>132</v>
      </c>
      <c r="F19" s="301">
        <v>5500</v>
      </c>
      <c r="G19" s="301"/>
      <c r="H19" s="301">
        <f t="shared" si="0"/>
        <v>5500</v>
      </c>
      <c r="I19" s="302">
        <v>692880</v>
      </c>
      <c r="J19" s="302">
        <v>720000</v>
      </c>
      <c r="K19" s="302">
        <v>640560</v>
      </c>
      <c r="L19" s="302">
        <v>587040</v>
      </c>
      <c r="M19" s="302">
        <v>568800</v>
      </c>
      <c r="N19" s="303">
        <v>603120</v>
      </c>
      <c r="O19" s="302">
        <v>170160</v>
      </c>
      <c r="P19" s="302">
        <v>20640</v>
      </c>
      <c r="Q19" s="302">
        <v>342960</v>
      </c>
      <c r="R19" s="302">
        <v>742800</v>
      </c>
      <c r="S19" s="302">
        <v>678480</v>
      </c>
      <c r="T19" s="302">
        <v>784560</v>
      </c>
      <c r="U19" s="301">
        <f t="shared" si="1"/>
        <v>6552000</v>
      </c>
    </row>
    <row r="20" spans="1:21">
      <c r="A20" s="299">
        <v>14</v>
      </c>
      <c r="B20" s="300" t="s">
        <v>583</v>
      </c>
      <c r="C20" s="300" t="s">
        <v>587</v>
      </c>
      <c r="D20" s="300" t="s">
        <v>569</v>
      </c>
      <c r="E20" s="300">
        <v>132</v>
      </c>
      <c r="F20" s="301">
        <v>15445</v>
      </c>
      <c r="G20" s="301"/>
      <c r="H20" s="301">
        <f t="shared" si="0"/>
        <v>15445</v>
      </c>
      <c r="I20" s="302">
        <v>4617700</v>
      </c>
      <c r="J20" s="302">
        <v>5257500</v>
      </c>
      <c r="K20" s="302">
        <v>5098100</v>
      </c>
      <c r="L20" s="302">
        <v>5215400</v>
      </c>
      <c r="M20" s="302">
        <v>5269700</v>
      </c>
      <c r="N20" s="303">
        <v>4831200</v>
      </c>
      <c r="O20" s="302">
        <v>4964500</v>
      </c>
      <c r="P20" s="302">
        <v>5046800</v>
      </c>
      <c r="Q20" s="302">
        <v>5111000</v>
      </c>
      <c r="R20" s="302">
        <v>5377300</v>
      </c>
      <c r="S20" s="302">
        <v>4955800</v>
      </c>
      <c r="T20" s="302">
        <v>5189800</v>
      </c>
      <c r="U20" s="301">
        <f t="shared" si="1"/>
        <v>60934800</v>
      </c>
    </row>
    <row r="21" spans="1:21" s="298" customFormat="1">
      <c r="A21" s="295" t="s">
        <v>588</v>
      </c>
      <c r="B21" s="296" t="s">
        <v>589</v>
      </c>
      <c r="C21" s="296"/>
      <c r="D21" s="296"/>
      <c r="E21" s="296"/>
      <c r="F21" s="304"/>
      <c r="G21" s="304"/>
      <c r="H21" s="304"/>
      <c r="I21" s="302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</row>
    <row r="22" spans="1:21">
      <c r="A22" s="299">
        <v>1</v>
      </c>
      <c r="B22" s="303"/>
      <c r="C22" s="300"/>
      <c r="D22" s="300"/>
      <c r="E22" s="303"/>
      <c r="F22" s="306"/>
      <c r="G22" s="306"/>
      <c r="H22" s="306"/>
      <c r="I22" s="302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</row>
    <row r="23" spans="1:21">
      <c r="A23" s="299">
        <v>2</v>
      </c>
      <c r="B23" s="303"/>
      <c r="C23" s="300"/>
      <c r="D23" s="300"/>
      <c r="E23" s="303"/>
      <c r="F23" s="306"/>
      <c r="G23" s="306"/>
      <c r="H23" s="306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  <c r="T23" s="307"/>
      <c r="U23" s="307"/>
    </row>
    <row r="24" spans="1:21">
      <c r="A24" s="299">
        <v>3</v>
      </c>
      <c r="B24" s="303"/>
      <c r="C24" s="300"/>
      <c r="D24" s="300"/>
      <c r="E24" s="303"/>
      <c r="F24" s="306"/>
      <c r="G24" s="306"/>
      <c r="H24" s="306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</row>
    <row r="25" spans="1:21">
      <c r="A25" s="303"/>
      <c r="B25" s="303"/>
      <c r="C25" s="300"/>
      <c r="D25" s="300"/>
      <c r="E25" s="303"/>
      <c r="F25" s="306"/>
      <c r="G25" s="306"/>
      <c r="H25" s="306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</row>
    <row r="26" spans="1:21" s="311" customFormat="1">
      <c r="A26" s="308"/>
      <c r="B26" s="309"/>
      <c r="C26" s="309"/>
      <c r="D26" s="309" t="s">
        <v>590</v>
      </c>
      <c r="E26" s="309"/>
      <c r="F26" s="309"/>
      <c r="G26" s="309"/>
      <c r="H26" s="309">
        <f>SUM(H7:H25)</f>
        <v>132144</v>
      </c>
      <c r="I26" s="310">
        <f>SUM(I7:I25)</f>
        <v>29465227</v>
      </c>
      <c r="J26" s="310">
        <f t="shared" ref="J26:U26" si="2">SUM(J7:J25)</f>
        <v>34387125</v>
      </c>
      <c r="K26" s="310">
        <f t="shared" si="2"/>
        <v>31524142</v>
      </c>
      <c r="L26" s="310">
        <f t="shared" si="2"/>
        <v>32990135</v>
      </c>
      <c r="M26" s="310">
        <f t="shared" si="2"/>
        <v>32659897</v>
      </c>
      <c r="N26" s="310">
        <f t="shared" si="2"/>
        <v>29961874</v>
      </c>
      <c r="O26" s="310">
        <f t="shared" si="2"/>
        <v>31866340</v>
      </c>
      <c r="P26" s="310">
        <f t="shared" si="2"/>
        <v>31871187</v>
      </c>
      <c r="Q26" s="310">
        <f t="shared" si="2"/>
        <v>34565573</v>
      </c>
      <c r="R26" s="310">
        <f t="shared" si="2"/>
        <v>37140285</v>
      </c>
      <c r="S26" s="310">
        <f t="shared" si="2"/>
        <v>34887380</v>
      </c>
      <c r="T26" s="310">
        <f t="shared" si="2"/>
        <v>38121960</v>
      </c>
      <c r="U26" s="310">
        <f t="shared" si="2"/>
        <v>399441125</v>
      </c>
    </row>
    <row r="27" spans="1:21" s="298" customFormat="1">
      <c r="A27" s="295" t="s">
        <v>563</v>
      </c>
      <c r="B27" s="296" t="s">
        <v>564</v>
      </c>
      <c r="C27" s="296"/>
      <c r="D27" s="296"/>
      <c r="E27" s="296"/>
      <c r="F27" s="304"/>
      <c r="G27" s="304"/>
      <c r="H27" s="304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</row>
    <row r="28" spans="1:21" s="298" customFormat="1">
      <c r="A28" s="312">
        <v>1</v>
      </c>
      <c r="B28" s="300" t="s">
        <v>565</v>
      </c>
      <c r="C28" s="300" t="s">
        <v>591</v>
      </c>
      <c r="D28" s="300" t="s">
        <v>592</v>
      </c>
      <c r="E28" s="300">
        <v>33</v>
      </c>
      <c r="F28" s="301">
        <v>1200</v>
      </c>
      <c r="G28" s="304"/>
      <c r="H28" s="301">
        <v>1200</v>
      </c>
      <c r="I28" s="107">
        <v>391440</v>
      </c>
      <c r="J28" s="302">
        <v>391440</v>
      </c>
      <c r="K28" s="302">
        <v>391440</v>
      </c>
      <c r="L28" s="302">
        <v>391440</v>
      </c>
      <c r="M28" s="302">
        <v>391440</v>
      </c>
      <c r="N28" s="302">
        <v>389430</v>
      </c>
      <c r="O28" s="302">
        <v>432270</v>
      </c>
      <c r="P28" s="302">
        <v>351300</v>
      </c>
      <c r="Q28" s="302">
        <v>300030</v>
      </c>
      <c r="R28" s="302">
        <v>367650</v>
      </c>
      <c r="S28" s="302">
        <v>291330</v>
      </c>
      <c r="T28" s="302">
        <v>332940</v>
      </c>
      <c r="U28" s="301">
        <f>I28+J28+K28+L28+M28+N28+O28+P28+Q28+R28+S28+T28</f>
        <v>4422150</v>
      </c>
    </row>
    <row r="29" spans="1:21" s="298" customFormat="1">
      <c r="A29" s="312">
        <v>2</v>
      </c>
      <c r="B29" s="300" t="s">
        <v>565</v>
      </c>
      <c r="C29" s="300" t="s">
        <v>593</v>
      </c>
      <c r="D29" s="300" t="s">
        <v>594</v>
      </c>
      <c r="E29" s="300"/>
      <c r="F29" s="301"/>
      <c r="G29" s="304"/>
      <c r="H29" s="301"/>
      <c r="I29" s="107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>
        <v>3904740</v>
      </c>
      <c r="U29" s="301">
        <f>I29+J29+K29+L29+M29+N29+O29+P29+Q29+R29+S29+T29</f>
        <v>3904740</v>
      </c>
    </row>
    <row r="30" spans="1:21" s="298" customFormat="1">
      <c r="A30" s="312">
        <v>2</v>
      </c>
      <c r="B30" s="300" t="s">
        <v>565</v>
      </c>
      <c r="C30" s="100" t="s">
        <v>595</v>
      </c>
      <c r="D30" s="300" t="s">
        <v>569</v>
      </c>
      <c r="E30" s="300">
        <v>33</v>
      </c>
      <c r="F30" s="301">
        <v>15000</v>
      </c>
      <c r="G30" s="304"/>
      <c r="H30" s="301">
        <v>15000</v>
      </c>
      <c r="I30" s="107">
        <v>1582680</v>
      </c>
      <c r="J30" s="302">
        <v>3331080</v>
      </c>
      <c r="K30" s="302">
        <v>1940160</v>
      </c>
      <c r="L30" s="302">
        <v>3363360</v>
      </c>
      <c r="M30" s="302">
        <v>2008440</v>
      </c>
      <c r="N30" s="302">
        <v>164520</v>
      </c>
      <c r="O30" s="302">
        <v>38160</v>
      </c>
      <c r="P30" s="302">
        <v>2478720</v>
      </c>
      <c r="Q30" s="302">
        <v>2829240</v>
      </c>
      <c r="R30" s="302">
        <v>2215440</v>
      </c>
      <c r="S30" s="302">
        <v>2257560</v>
      </c>
      <c r="T30" s="302">
        <v>2634360</v>
      </c>
      <c r="U30" s="301">
        <f t="shared" ref="U30:U40" si="3">I30+J30+K30+L30+M30+N30+O30+P30+Q30+R30+S30+T30</f>
        <v>24843720</v>
      </c>
    </row>
    <row r="31" spans="1:21" s="298" customFormat="1">
      <c r="A31" s="312">
        <v>3</v>
      </c>
      <c r="B31" s="300" t="s">
        <v>577</v>
      </c>
      <c r="C31" s="300" t="s">
        <v>596</v>
      </c>
      <c r="D31" s="300" t="s">
        <v>594</v>
      </c>
      <c r="E31" s="300">
        <v>33</v>
      </c>
      <c r="F31" s="301">
        <v>1500</v>
      </c>
      <c r="G31" s="304"/>
      <c r="H31" s="301">
        <v>1500</v>
      </c>
      <c r="I31" s="302">
        <v>638100</v>
      </c>
      <c r="J31" s="302">
        <v>978300</v>
      </c>
      <c r="K31" s="302">
        <v>847680</v>
      </c>
      <c r="L31" s="302">
        <v>889320</v>
      </c>
      <c r="M31" s="302">
        <v>937980</v>
      </c>
      <c r="N31" s="302">
        <v>908100</v>
      </c>
      <c r="O31" s="302">
        <v>848880</v>
      </c>
      <c r="P31" s="302">
        <v>625380</v>
      </c>
      <c r="Q31" s="302">
        <v>617220</v>
      </c>
      <c r="R31" s="302">
        <v>555480</v>
      </c>
      <c r="S31" s="302">
        <v>576960</v>
      </c>
      <c r="T31" s="302">
        <v>903540</v>
      </c>
      <c r="U31" s="301">
        <f t="shared" si="3"/>
        <v>9326940</v>
      </c>
    </row>
    <row r="32" spans="1:21" s="298" customFormat="1">
      <c r="A32" s="312">
        <v>4</v>
      </c>
      <c r="B32" s="300" t="s">
        <v>597</v>
      </c>
      <c r="C32" s="313" t="s">
        <v>598</v>
      </c>
      <c r="D32" s="300" t="s">
        <v>569</v>
      </c>
      <c r="E32" s="300">
        <v>33</v>
      </c>
      <c r="F32" s="301">
        <v>1600</v>
      </c>
      <c r="G32" s="304"/>
      <c r="H32" s="301">
        <v>1600</v>
      </c>
      <c r="I32" s="302">
        <v>419730</v>
      </c>
      <c r="J32" s="302">
        <v>547410</v>
      </c>
      <c r="K32" s="302">
        <v>458820</v>
      </c>
      <c r="L32" s="302">
        <v>359460</v>
      </c>
      <c r="M32" s="302">
        <v>356670</v>
      </c>
      <c r="N32" s="302">
        <v>368220</v>
      </c>
      <c r="O32" s="302">
        <v>362760</v>
      </c>
      <c r="P32" s="302">
        <v>399930</v>
      </c>
      <c r="Q32" s="302">
        <v>468210</v>
      </c>
      <c r="R32" s="302">
        <v>415590</v>
      </c>
      <c r="S32" s="302">
        <v>418590</v>
      </c>
      <c r="T32" s="302">
        <v>499200</v>
      </c>
      <c r="U32" s="301">
        <f t="shared" si="3"/>
        <v>5074590</v>
      </c>
    </row>
    <row r="33" spans="1:21" s="298" customFormat="1">
      <c r="A33" s="312">
        <v>5</v>
      </c>
      <c r="B33" s="300" t="s">
        <v>579</v>
      </c>
      <c r="C33" s="300" t="s">
        <v>599</v>
      </c>
      <c r="D33" s="300" t="s">
        <v>569</v>
      </c>
      <c r="E33" s="300">
        <v>33</v>
      </c>
      <c r="F33" s="301">
        <v>4000</v>
      </c>
      <c r="G33" s="304"/>
      <c r="H33" s="301">
        <v>4000</v>
      </c>
      <c r="I33" s="302"/>
      <c r="J33" s="302"/>
      <c r="K33" s="302"/>
      <c r="L33" s="302">
        <v>113022</v>
      </c>
      <c r="M33" s="302">
        <v>162000</v>
      </c>
      <c r="N33" s="302">
        <v>162000</v>
      </c>
      <c r="O33" s="302">
        <v>627000</v>
      </c>
      <c r="P33" s="302">
        <v>453180</v>
      </c>
      <c r="Q33" s="302">
        <v>336660</v>
      </c>
      <c r="R33" s="302">
        <v>971640</v>
      </c>
      <c r="S33" s="302">
        <v>1094760</v>
      </c>
      <c r="T33" s="302">
        <v>1153020</v>
      </c>
      <c r="U33" s="301">
        <f t="shared" si="3"/>
        <v>5073282</v>
      </c>
    </row>
    <row r="34" spans="1:21" s="298" customFormat="1">
      <c r="A34" s="312">
        <v>6</v>
      </c>
      <c r="B34" s="300" t="s">
        <v>579</v>
      </c>
      <c r="C34" s="300" t="s">
        <v>600</v>
      </c>
      <c r="D34" s="300" t="s">
        <v>569</v>
      </c>
      <c r="E34" s="300">
        <v>33</v>
      </c>
      <c r="F34" s="301">
        <v>1111</v>
      </c>
      <c r="G34" s="304"/>
      <c r="H34" s="301">
        <v>1111</v>
      </c>
      <c r="I34" s="302">
        <v>7980</v>
      </c>
      <c r="J34" s="302">
        <v>2940</v>
      </c>
      <c r="K34" s="302">
        <v>10560</v>
      </c>
      <c r="L34" s="302">
        <v>4140</v>
      </c>
      <c r="M34" s="302">
        <v>21900</v>
      </c>
      <c r="N34" s="302">
        <v>21420</v>
      </c>
      <c r="O34" s="302">
        <v>86280</v>
      </c>
      <c r="P34" s="302">
        <v>133680</v>
      </c>
      <c r="Q34" s="302">
        <v>26280</v>
      </c>
      <c r="R34" s="302">
        <v>446820</v>
      </c>
      <c r="S34" s="302">
        <v>317100</v>
      </c>
      <c r="T34" s="302">
        <v>370800</v>
      </c>
      <c r="U34" s="301">
        <f t="shared" si="3"/>
        <v>1449900</v>
      </c>
    </row>
    <row r="35" spans="1:21">
      <c r="A35" s="312">
        <v>7</v>
      </c>
      <c r="B35" s="300" t="s">
        <v>579</v>
      </c>
      <c r="C35" s="300" t="s">
        <v>601</v>
      </c>
      <c r="D35" s="300" t="s">
        <v>602</v>
      </c>
      <c r="E35" s="300">
        <v>11</v>
      </c>
      <c r="F35" s="301">
        <v>1000</v>
      </c>
      <c r="G35" s="304"/>
      <c r="H35" s="301">
        <v>1000</v>
      </c>
      <c r="I35" s="302">
        <v>179308</v>
      </c>
      <c r="J35" s="302">
        <v>197543</v>
      </c>
      <c r="K35" s="302">
        <v>206540</v>
      </c>
      <c r="L35" s="302">
        <v>200671</v>
      </c>
      <c r="M35" s="302">
        <v>230411</v>
      </c>
      <c r="N35" s="302">
        <v>209337</v>
      </c>
      <c r="O35" s="302">
        <v>202464</v>
      </c>
      <c r="P35" s="302">
        <v>196265</v>
      </c>
      <c r="Q35" s="302">
        <v>204578</v>
      </c>
      <c r="R35" s="302">
        <v>213350</v>
      </c>
      <c r="S35" s="302">
        <v>182186</v>
      </c>
      <c r="T35" s="302">
        <v>203943</v>
      </c>
      <c r="U35" s="301">
        <f t="shared" si="3"/>
        <v>2426596</v>
      </c>
    </row>
    <row r="36" spans="1:21">
      <c r="A36" s="312">
        <v>8</v>
      </c>
      <c r="B36" s="300" t="s">
        <v>603</v>
      </c>
      <c r="C36" s="300" t="s">
        <v>604</v>
      </c>
      <c r="D36" s="300" t="s">
        <v>569</v>
      </c>
      <c r="E36" s="300">
        <v>33</v>
      </c>
      <c r="F36" s="301">
        <v>3000</v>
      </c>
      <c r="G36" s="304"/>
      <c r="H36" s="301">
        <v>3000</v>
      </c>
      <c r="I36" s="302">
        <v>43800</v>
      </c>
      <c r="J36" s="100">
        <f>F36+I36</f>
        <v>46800</v>
      </c>
      <c r="K36" s="302">
        <v>56040</v>
      </c>
      <c r="L36" s="302">
        <v>73800</v>
      </c>
      <c r="M36" s="302">
        <v>148560</v>
      </c>
      <c r="N36" s="302">
        <v>881520</v>
      </c>
      <c r="O36" s="302">
        <v>906360</v>
      </c>
      <c r="P36" s="302">
        <v>846060</v>
      </c>
      <c r="Q36" s="302">
        <v>793440</v>
      </c>
      <c r="R36" s="302">
        <v>551580</v>
      </c>
      <c r="S36" s="302">
        <v>578160</v>
      </c>
      <c r="T36" s="302">
        <v>569640</v>
      </c>
      <c r="U36" s="301">
        <f t="shared" si="3"/>
        <v>5495760</v>
      </c>
    </row>
    <row r="37" spans="1:21">
      <c r="A37" s="312">
        <v>9</v>
      </c>
      <c r="B37" s="300" t="s">
        <v>603</v>
      </c>
      <c r="C37" s="300" t="s">
        <v>605</v>
      </c>
      <c r="D37" s="300" t="s">
        <v>602</v>
      </c>
      <c r="E37" s="300">
        <v>33</v>
      </c>
      <c r="F37" s="301">
        <v>1200</v>
      </c>
      <c r="G37" s="306"/>
      <c r="H37" s="301">
        <v>1200</v>
      </c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1">
        <f t="shared" si="3"/>
        <v>0</v>
      </c>
    </row>
    <row r="38" spans="1:21">
      <c r="A38" s="312">
        <v>10</v>
      </c>
      <c r="B38" s="300" t="s">
        <v>606</v>
      </c>
      <c r="C38" s="300" t="s">
        <v>607</v>
      </c>
      <c r="D38" s="300" t="s">
        <v>569</v>
      </c>
      <c r="E38" s="300">
        <v>33</v>
      </c>
      <c r="F38" s="301">
        <v>4000</v>
      </c>
      <c r="G38" s="306"/>
      <c r="H38" s="301">
        <v>4000</v>
      </c>
      <c r="I38" s="302">
        <v>1940460</v>
      </c>
      <c r="J38" s="302">
        <v>1719360</v>
      </c>
      <c r="K38" s="302">
        <v>1786440</v>
      </c>
      <c r="L38" s="302">
        <v>1666140</v>
      </c>
      <c r="M38" s="302">
        <v>1753860</v>
      </c>
      <c r="N38" s="302">
        <v>1460640</v>
      </c>
      <c r="O38" s="302">
        <v>2002860</v>
      </c>
      <c r="P38" s="302">
        <v>1874760</v>
      </c>
      <c r="Q38" s="302">
        <v>2102880</v>
      </c>
      <c r="R38" s="302">
        <v>1856400</v>
      </c>
      <c r="S38" s="302">
        <v>1622100</v>
      </c>
      <c r="T38" s="302">
        <v>2169060</v>
      </c>
      <c r="U38" s="301">
        <f t="shared" si="3"/>
        <v>21954960</v>
      </c>
    </row>
    <row r="39" spans="1:21" s="298" customFormat="1">
      <c r="A39" s="312">
        <v>11</v>
      </c>
      <c r="B39" s="300" t="s">
        <v>583</v>
      </c>
      <c r="C39" s="300" t="s">
        <v>608</v>
      </c>
      <c r="D39" s="300" t="s">
        <v>569</v>
      </c>
      <c r="E39" s="300">
        <v>33</v>
      </c>
      <c r="F39" s="301">
        <v>4000</v>
      </c>
      <c r="G39" s="306"/>
      <c r="H39" s="301">
        <v>4000</v>
      </c>
      <c r="I39" s="302">
        <v>1282800</v>
      </c>
      <c r="J39" s="302">
        <v>1905720</v>
      </c>
      <c r="K39" s="302">
        <v>1160760</v>
      </c>
      <c r="L39" s="302">
        <v>1628040</v>
      </c>
      <c r="M39" s="302">
        <v>1400520</v>
      </c>
      <c r="N39" s="302">
        <v>1285200</v>
      </c>
      <c r="O39" s="302">
        <v>956040</v>
      </c>
      <c r="P39" s="302">
        <v>2116800</v>
      </c>
      <c r="Q39" s="302">
        <v>1233960</v>
      </c>
      <c r="R39" s="302">
        <v>1610160</v>
      </c>
      <c r="S39" s="302">
        <v>1472400</v>
      </c>
      <c r="T39" s="302">
        <v>1602960</v>
      </c>
      <c r="U39" s="301">
        <f t="shared" si="3"/>
        <v>17655360</v>
      </c>
    </row>
    <row r="40" spans="1:21">
      <c r="A40" s="299">
        <v>12</v>
      </c>
      <c r="B40" s="300" t="s">
        <v>583</v>
      </c>
      <c r="C40" s="303" t="s">
        <v>609</v>
      </c>
      <c r="D40" s="300" t="s">
        <v>610</v>
      </c>
      <c r="E40" s="303">
        <v>33</v>
      </c>
      <c r="F40" s="306">
        <v>1504</v>
      </c>
      <c r="G40" s="306"/>
      <c r="H40" s="306">
        <v>1504</v>
      </c>
      <c r="I40" s="307"/>
      <c r="J40" s="307"/>
      <c r="K40" s="307"/>
      <c r="L40" s="307"/>
      <c r="M40" s="314">
        <v>12000</v>
      </c>
      <c r="N40" s="314">
        <v>40200</v>
      </c>
      <c r="O40" s="314">
        <v>35400</v>
      </c>
      <c r="P40" s="314">
        <v>43200</v>
      </c>
      <c r="Q40" s="314">
        <v>45600</v>
      </c>
      <c r="R40" s="314">
        <v>39600</v>
      </c>
      <c r="S40" s="314">
        <v>39600</v>
      </c>
      <c r="T40" s="314">
        <v>54600</v>
      </c>
      <c r="U40" s="301">
        <f t="shared" si="3"/>
        <v>310200</v>
      </c>
    </row>
    <row r="41" spans="1:21">
      <c r="A41" s="295" t="s">
        <v>588</v>
      </c>
      <c r="B41" s="296" t="s">
        <v>589</v>
      </c>
      <c r="C41" s="296"/>
      <c r="D41" s="296"/>
      <c r="E41" s="296"/>
      <c r="F41" s="304"/>
      <c r="G41" s="304"/>
      <c r="H41" s="304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</row>
    <row r="42" spans="1:21">
      <c r="A42" s="299">
        <v>1</v>
      </c>
      <c r="B42" s="303"/>
      <c r="C42" s="300"/>
      <c r="D42" s="300"/>
      <c r="E42" s="303"/>
      <c r="F42" s="306"/>
      <c r="G42" s="306"/>
      <c r="H42" s="306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</row>
    <row r="43" spans="1:21">
      <c r="A43" s="299">
        <v>2</v>
      </c>
      <c r="B43" s="303"/>
      <c r="C43" s="300"/>
      <c r="D43" s="300"/>
      <c r="E43" s="303"/>
      <c r="F43" s="306"/>
      <c r="G43" s="306"/>
      <c r="H43" s="306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</row>
    <row r="44" spans="1:21">
      <c r="A44" s="299">
        <v>3</v>
      </c>
      <c r="B44" s="303"/>
      <c r="C44" s="300"/>
      <c r="D44" s="300"/>
      <c r="E44" s="303"/>
      <c r="F44" s="306"/>
      <c r="G44" s="306"/>
      <c r="H44" s="306"/>
      <c r="I44" s="307"/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</row>
    <row r="45" spans="1:21">
      <c r="A45" s="303"/>
      <c r="B45" s="303"/>
      <c r="C45" s="300"/>
      <c r="D45" s="296" t="s">
        <v>611</v>
      </c>
      <c r="E45" s="303"/>
      <c r="F45" s="306"/>
      <c r="G45" s="306"/>
      <c r="H45" s="304">
        <f>SUM(H28:H44)</f>
        <v>39115</v>
      </c>
      <c r="I45" s="304">
        <f t="shared" ref="I45:U45" si="4">SUM(I28:I44)</f>
        <v>6486298</v>
      </c>
      <c r="J45" s="304">
        <f t="shared" si="4"/>
        <v>9120593</v>
      </c>
      <c r="K45" s="304">
        <f t="shared" si="4"/>
        <v>6858440</v>
      </c>
      <c r="L45" s="304">
        <f t="shared" si="4"/>
        <v>8689393</v>
      </c>
      <c r="M45" s="304">
        <f t="shared" si="4"/>
        <v>7423781</v>
      </c>
      <c r="N45" s="304">
        <f t="shared" si="4"/>
        <v>5890587</v>
      </c>
      <c r="O45" s="304">
        <f t="shared" si="4"/>
        <v>6498474</v>
      </c>
      <c r="P45" s="304">
        <f t="shared" si="4"/>
        <v>9519275</v>
      </c>
      <c r="Q45" s="304">
        <f t="shared" si="4"/>
        <v>8958098</v>
      </c>
      <c r="R45" s="304">
        <f t="shared" si="4"/>
        <v>9243710</v>
      </c>
      <c r="S45" s="304">
        <f t="shared" si="4"/>
        <v>8850746</v>
      </c>
      <c r="T45" s="304">
        <f t="shared" si="4"/>
        <v>14398803</v>
      </c>
      <c r="U45" s="304">
        <f t="shared" si="4"/>
        <v>101938198</v>
      </c>
    </row>
    <row r="46" spans="1:21">
      <c r="A46" s="315"/>
      <c r="B46" s="315"/>
      <c r="C46" s="315"/>
      <c r="D46" s="315" t="s">
        <v>612</v>
      </c>
      <c r="E46" s="315"/>
      <c r="F46" s="316"/>
      <c r="G46" s="316"/>
      <c r="H46" s="316">
        <f t="shared" ref="H46:U46" si="5">H26+H45</f>
        <v>171259</v>
      </c>
      <c r="I46" s="316">
        <f t="shared" si="5"/>
        <v>35951525</v>
      </c>
      <c r="J46" s="316">
        <f t="shared" si="5"/>
        <v>43507718</v>
      </c>
      <c r="K46" s="316">
        <f t="shared" si="5"/>
        <v>38382582</v>
      </c>
      <c r="L46" s="316">
        <f t="shared" si="5"/>
        <v>41679528</v>
      </c>
      <c r="M46" s="316">
        <f t="shared" si="5"/>
        <v>40083678</v>
      </c>
      <c r="N46" s="316">
        <f t="shared" si="5"/>
        <v>35852461</v>
      </c>
      <c r="O46" s="316">
        <f t="shared" si="5"/>
        <v>38364814</v>
      </c>
      <c r="P46" s="316">
        <f t="shared" si="5"/>
        <v>41390462</v>
      </c>
      <c r="Q46" s="316">
        <f t="shared" si="5"/>
        <v>43523671</v>
      </c>
      <c r="R46" s="316">
        <f t="shared" si="5"/>
        <v>46383995</v>
      </c>
      <c r="S46" s="316">
        <f t="shared" si="5"/>
        <v>43738126</v>
      </c>
      <c r="T46" s="316">
        <f t="shared" si="5"/>
        <v>52520763</v>
      </c>
      <c r="U46" s="316">
        <f t="shared" si="5"/>
        <v>501379323</v>
      </c>
    </row>
  </sheetData>
  <mergeCells count="10">
    <mergeCell ref="A3:U3"/>
    <mergeCell ref="A4:A5"/>
    <mergeCell ref="B4:B5"/>
    <mergeCell ref="C4:C5"/>
    <mergeCell ref="D4:D5"/>
    <mergeCell ref="E4:E5"/>
    <mergeCell ref="F4:F5"/>
    <mergeCell ref="G4:G5"/>
    <mergeCell ref="H4:H5"/>
    <mergeCell ref="I4:U4"/>
  </mergeCells>
  <pageMargins left="0.7" right="0.7" top="0.75" bottom="0.75" header="0.3" footer="0.3"/>
  <pageSetup paperSize="9" scale="5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CG93"/>
  <sheetViews>
    <sheetView view="pageBreakPreview" zoomScale="60" workbookViewId="0">
      <pane xSplit="2" ySplit="6" topLeftCell="C10" activePane="bottomRight" state="frozen"/>
      <selection activeCell="O55" sqref="O55"/>
      <selection pane="topRight" activeCell="O55" sqref="O55"/>
      <selection pane="bottomLeft" activeCell="O55" sqref="O55"/>
      <selection pane="bottomRight" activeCell="M5" sqref="M5"/>
    </sheetView>
  </sheetViews>
  <sheetFormatPr defaultColWidth="14.7109375" defaultRowHeight="15"/>
  <cols>
    <col min="1" max="1" width="6" style="216" customWidth="1"/>
    <col min="2" max="2" width="42.5703125" style="216" customWidth="1"/>
    <col min="3" max="8" width="13.85546875" style="216" customWidth="1"/>
    <col min="9" max="9" width="21.28515625" style="216" customWidth="1"/>
    <col min="10" max="10" width="13.85546875" style="216" customWidth="1"/>
    <col min="11" max="11" width="15.28515625" style="216" customWidth="1"/>
    <col min="12" max="14" width="13.85546875" style="216" customWidth="1"/>
    <col min="15" max="15" width="16.28515625" style="216" bestFit="1" customWidth="1"/>
    <col min="16" max="16" width="13.85546875" style="216" customWidth="1"/>
    <col min="17" max="256" width="14.7109375" style="216"/>
    <col min="257" max="257" width="6" style="216" customWidth="1"/>
    <col min="258" max="258" width="42.5703125" style="216" customWidth="1"/>
    <col min="259" max="264" width="13.85546875" style="216" customWidth="1"/>
    <col min="265" max="265" width="14.5703125" style="216" customWidth="1"/>
    <col min="266" max="272" width="13.85546875" style="216" customWidth="1"/>
    <col min="273" max="512" width="14.7109375" style="216"/>
    <col min="513" max="513" width="6" style="216" customWidth="1"/>
    <col min="514" max="514" width="42.5703125" style="216" customWidth="1"/>
    <col min="515" max="520" width="13.85546875" style="216" customWidth="1"/>
    <col min="521" max="521" width="14.5703125" style="216" customWidth="1"/>
    <col min="522" max="528" width="13.85546875" style="216" customWidth="1"/>
    <col min="529" max="768" width="14.7109375" style="216"/>
    <col min="769" max="769" width="6" style="216" customWidth="1"/>
    <col min="770" max="770" width="42.5703125" style="216" customWidth="1"/>
    <col min="771" max="776" width="13.85546875" style="216" customWidth="1"/>
    <col min="777" max="777" width="14.5703125" style="216" customWidth="1"/>
    <col min="778" max="784" width="13.85546875" style="216" customWidth="1"/>
    <col min="785" max="1024" width="14.7109375" style="216"/>
    <col min="1025" max="1025" width="6" style="216" customWidth="1"/>
    <col min="1026" max="1026" width="42.5703125" style="216" customWidth="1"/>
    <col min="1027" max="1032" width="13.85546875" style="216" customWidth="1"/>
    <col min="1033" max="1033" width="14.5703125" style="216" customWidth="1"/>
    <col min="1034" max="1040" width="13.85546875" style="216" customWidth="1"/>
    <col min="1041" max="1280" width="14.7109375" style="216"/>
    <col min="1281" max="1281" width="6" style="216" customWidth="1"/>
    <col min="1282" max="1282" width="42.5703125" style="216" customWidth="1"/>
    <col min="1283" max="1288" width="13.85546875" style="216" customWidth="1"/>
    <col min="1289" max="1289" width="14.5703125" style="216" customWidth="1"/>
    <col min="1290" max="1296" width="13.85546875" style="216" customWidth="1"/>
    <col min="1297" max="1536" width="14.7109375" style="216"/>
    <col min="1537" max="1537" width="6" style="216" customWidth="1"/>
    <col min="1538" max="1538" width="42.5703125" style="216" customWidth="1"/>
    <col min="1539" max="1544" width="13.85546875" style="216" customWidth="1"/>
    <col min="1545" max="1545" width="14.5703125" style="216" customWidth="1"/>
    <col min="1546" max="1552" width="13.85546875" style="216" customWidth="1"/>
    <col min="1553" max="1792" width="14.7109375" style="216"/>
    <col min="1793" max="1793" width="6" style="216" customWidth="1"/>
    <col min="1794" max="1794" width="42.5703125" style="216" customWidth="1"/>
    <col min="1795" max="1800" width="13.85546875" style="216" customWidth="1"/>
    <col min="1801" max="1801" width="14.5703125" style="216" customWidth="1"/>
    <col min="1802" max="1808" width="13.85546875" style="216" customWidth="1"/>
    <col min="1809" max="2048" width="14.7109375" style="216"/>
    <col min="2049" max="2049" width="6" style="216" customWidth="1"/>
    <col min="2050" max="2050" width="42.5703125" style="216" customWidth="1"/>
    <col min="2051" max="2056" width="13.85546875" style="216" customWidth="1"/>
    <col min="2057" max="2057" width="14.5703125" style="216" customWidth="1"/>
    <col min="2058" max="2064" width="13.85546875" style="216" customWidth="1"/>
    <col min="2065" max="2304" width="14.7109375" style="216"/>
    <col min="2305" max="2305" width="6" style="216" customWidth="1"/>
    <col min="2306" max="2306" width="42.5703125" style="216" customWidth="1"/>
    <col min="2307" max="2312" width="13.85546875" style="216" customWidth="1"/>
    <col min="2313" max="2313" width="14.5703125" style="216" customWidth="1"/>
    <col min="2314" max="2320" width="13.85546875" style="216" customWidth="1"/>
    <col min="2321" max="2560" width="14.7109375" style="216"/>
    <col min="2561" max="2561" width="6" style="216" customWidth="1"/>
    <col min="2562" max="2562" width="42.5703125" style="216" customWidth="1"/>
    <col min="2563" max="2568" width="13.85546875" style="216" customWidth="1"/>
    <col min="2569" max="2569" width="14.5703125" style="216" customWidth="1"/>
    <col min="2570" max="2576" width="13.85546875" style="216" customWidth="1"/>
    <col min="2577" max="2816" width="14.7109375" style="216"/>
    <col min="2817" max="2817" width="6" style="216" customWidth="1"/>
    <col min="2818" max="2818" width="42.5703125" style="216" customWidth="1"/>
    <col min="2819" max="2824" width="13.85546875" style="216" customWidth="1"/>
    <col min="2825" max="2825" width="14.5703125" style="216" customWidth="1"/>
    <col min="2826" max="2832" width="13.85546875" style="216" customWidth="1"/>
    <col min="2833" max="3072" width="14.7109375" style="216"/>
    <col min="3073" max="3073" width="6" style="216" customWidth="1"/>
    <col min="3074" max="3074" width="42.5703125" style="216" customWidth="1"/>
    <col min="3075" max="3080" width="13.85546875" style="216" customWidth="1"/>
    <col min="3081" max="3081" width="14.5703125" style="216" customWidth="1"/>
    <col min="3082" max="3088" width="13.85546875" style="216" customWidth="1"/>
    <col min="3089" max="3328" width="14.7109375" style="216"/>
    <col min="3329" max="3329" width="6" style="216" customWidth="1"/>
    <col min="3330" max="3330" width="42.5703125" style="216" customWidth="1"/>
    <col min="3331" max="3336" width="13.85546875" style="216" customWidth="1"/>
    <col min="3337" max="3337" width="14.5703125" style="216" customWidth="1"/>
    <col min="3338" max="3344" width="13.85546875" style="216" customWidth="1"/>
    <col min="3345" max="3584" width="14.7109375" style="216"/>
    <col min="3585" max="3585" width="6" style="216" customWidth="1"/>
    <col min="3586" max="3586" width="42.5703125" style="216" customWidth="1"/>
    <col min="3587" max="3592" width="13.85546875" style="216" customWidth="1"/>
    <col min="3593" max="3593" width="14.5703125" style="216" customWidth="1"/>
    <col min="3594" max="3600" width="13.85546875" style="216" customWidth="1"/>
    <col min="3601" max="3840" width="14.7109375" style="216"/>
    <col min="3841" max="3841" width="6" style="216" customWidth="1"/>
    <col min="3842" max="3842" width="42.5703125" style="216" customWidth="1"/>
    <col min="3843" max="3848" width="13.85546875" style="216" customWidth="1"/>
    <col min="3849" max="3849" width="14.5703125" style="216" customWidth="1"/>
    <col min="3850" max="3856" width="13.85546875" style="216" customWidth="1"/>
    <col min="3857" max="4096" width="14.7109375" style="216"/>
    <col min="4097" max="4097" width="6" style="216" customWidth="1"/>
    <col min="4098" max="4098" width="42.5703125" style="216" customWidth="1"/>
    <col min="4099" max="4104" width="13.85546875" style="216" customWidth="1"/>
    <col min="4105" max="4105" width="14.5703125" style="216" customWidth="1"/>
    <col min="4106" max="4112" width="13.85546875" style="216" customWidth="1"/>
    <col min="4113" max="4352" width="14.7109375" style="216"/>
    <col min="4353" max="4353" width="6" style="216" customWidth="1"/>
    <col min="4354" max="4354" width="42.5703125" style="216" customWidth="1"/>
    <col min="4355" max="4360" width="13.85546875" style="216" customWidth="1"/>
    <col min="4361" max="4361" width="14.5703125" style="216" customWidth="1"/>
    <col min="4362" max="4368" width="13.85546875" style="216" customWidth="1"/>
    <col min="4369" max="4608" width="14.7109375" style="216"/>
    <col min="4609" max="4609" width="6" style="216" customWidth="1"/>
    <col min="4610" max="4610" width="42.5703125" style="216" customWidth="1"/>
    <col min="4611" max="4616" width="13.85546875" style="216" customWidth="1"/>
    <col min="4617" max="4617" width="14.5703125" style="216" customWidth="1"/>
    <col min="4618" max="4624" width="13.85546875" style="216" customWidth="1"/>
    <col min="4625" max="4864" width="14.7109375" style="216"/>
    <col min="4865" max="4865" width="6" style="216" customWidth="1"/>
    <col min="4866" max="4866" width="42.5703125" style="216" customWidth="1"/>
    <col min="4867" max="4872" width="13.85546875" style="216" customWidth="1"/>
    <col min="4873" max="4873" width="14.5703125" style="216" customWidth="1"/>
    <col min="4874" max="4880" width="13.85546875" style="216" customWidth="1"/>
    <col min="4881" max="5120" width="14.7109375" style="216"/>
    <col min="5121" max="5121" width="6" style="216" customWidth="1"/>
    <col min="5122" max="5122" width="42.5703125" style="216" customWidth="1"/>
    <col min="5123" max="5128" width="13.85546875" style="216" customWidth="1"/>
    <col min="5129" max="5129" width="14.5703125" style="216" customWidth="1"/>
    <col min="5130" max="5136" width="13.85546875" style="216" customWidth="1"/>
    <col min="5137" max="5376" width="14.7109375" style="216"/>
    <col min="5377" max="5377" width="6" style="216" customWidth="1"/>
    <col min="5378" max="5378" width="42.5703125" style="216" customWidth="1"/>
    <col min="5379" max="5384" width="13.85546875" style="216" customWidth="1"/>
    <col min="5385" max="5385" width="14.5703125" style="216" customWidth="1"/>
    <col min="5386" max="5392" width="13.85546875" style="216" customWidth="1"/>
    <col min="5393" max="5632" width="14.7109375" style="216"/>
    <col min="5633" max="5633" width="6" style="216" customWidth="1"/>
    <col min="5634" max="5634" width="42.5703125" style="216" customWidth="1"/>
    <col min="5635" max="5640" width="13.85546875" style="216" customWidth="1"/>
    <col min="5641" max="5641" width="14.5703125" style="216" customWidth="1"/>
    <col min="5642" max="5648" width="13.85546875" style="216" customWidth="1"/>
    <col min="5649" max="5888" width="14.7109375" style="216"/>
    <col min="5889" max="5889" width="6" style="216" customWidth="1"/>
    <col min="5890" max="5890" width="42.5703125" style="216" customWidth="1"/>
    <col min="5891" max="5896" width="13.85546875" style="216" customWidth="1"/>
    <col min="5897" max="5897" width="14.5703125" style="216" customWidth="1"/>
    <col min="5898" max="5904" width="13.85546875" style="216" customWidth="1"/>
    <col min="5905" max="6144" width="14.7109375" style="216"/>
    <col min="6145" max="6145" width="6" style="216" customWidth="1"/>
    <col min="6146" max="6146" width="42.5703125" style="216" customWidth="1"/>
    <col min="6147" max="6152" width="13.85546875" style="216" customWidth="1"/>
    <col min="6153" max="6153" width="14.5703125" style="216" customWidth="1"/>
    <col min="6154" max="6160" width="13.85546875" style="216" customWidth="1"/>
    <col min="6161" max="6400" width="14.7109375" style="216"/>
    <col min="6401" max="6401" width="6" style="216" customWidth="1"/>
    <col min="6402" max="6402" width="42.5703125" style="216" customWidth="1"/>
    <col min="6403" max="6408" width="13.85546875" style="216" customWidth="1"/>
    <col min="6409" max="6409" width="14.5703125" style="216" customWidth="1"/>
    <col min="6410" max="6416" width="13.85546875" style="216" customWidth="1"/>
    <col min="6417" max="6656" width="14.7109375" style="216"/>
    <col min="6657" max="6657" width="6" style="216" customWidth="1"/>
    <col min="6658" max="6658" width="42.5703125" style="216" customWidth="1"/>
    <col min="6659" max="6664" width="13.85546875" style="216" customWidth="1"/>
    <col min="6665" max="6665" width="14.5703125" style="216" customWidth="1"/>
    <col min="6666" max="6672" width="13.85546875" style="216" customWidth="1"/>
    <col min="6673" max="6912" width="14.7109375" style="216"/>
    <col min="6913" max="6913" width="6" style="216" customWidth="1"/>
    <col min="6914" max="6914" width="42.5703125" style="216" customWidth="1"/>
    <col min="6915" max="6920" width="13.85546875" style="216" customWidth="1"/>
    <col min="6921" max="6921" width="14.5703125" style="216" customWidth="1"/>
    <col min="6922" max="6928" width="13.85546875" style="216" customWidth="1"/>
    <col min="6929" max="7168" width="14.7109375" style="216"/>
    <col min="7169" max="7169" width="6" style="216" customWidth="1"/>
    <col min="7170" max="7170" width="42.5703125" style="216" customWidth="1"/>
    <col min="7171" max="7176" width="13.85546875" style="216" customWidth="1"/>
    <col min="7177" max="7177" width="14.5703125" style="216" customWidth="1"/>
    <col min="7178" max="7184" width="13.85546875" style="216" customWidth="1"/>
    <col min="7185" max="7424" width="14.7109375" style="216"/>
    <col min="7425" max="7425" width="6" style="216" customWidth="1"/>
    <col min="7426" max="7426" width="42.5703125" style="216" customWidth="1"/>
    <col min="7427" max="7432" width="13.85546875" style="216" customWidth="1"/>
    <col min="7433" max="7433" width="14.5703125" style="216" customWidth="1"/>
    <col min="7434" max="7440" width="13.85546875" style="216" customWidth="1"/>
    <col min="7441" max="7680" width="14.7109375" style="216"/>
    <col min="7681" max="7681" width="6" style="216" customWidth="1"/>
    <col min="7682" max="7682" width="42.5703125" style="216" customWidth="1"/>
    <col min="7683" max="7688" width="13.85546875" style="216" customWidth="1"/>
    <col min="7689" max="7689" width="14.5703125" style="216" customWidth="1"/>
    <col min="7690" max="7696" width="13.85546875" style="216" customWidth="1"/>
    <col min="7697" max="7936" width="14.7109375" style="216"/>
    <col min="7937" max="7937" width="6" style="216" customWidth="1"/>
    <col min="7938" max="7938" width="42.5703125" style="216" customWidth="1"/>
    <col min="7939" max="7944" width="13.85546875" style="216" customWidth="1"/>
    <col min="7945" max="7945" width="14.5703125" style="216" customWidth="1"/>
    <col min="7946" max="7952" width="13.85546875" style="216" customWidth="1"/>
    <col min="7953" max="8192" width="14.7109375" style="216"/>
    <col min="8193" max="8193" width="6" style="216" customWidth="1"/>
    <col min="8194" max="8194" width="42.5703125" style="216" customWidth="1"/>
    <col min="8195" max="8200" width="13.85546875" style="216" customWidth="1"/>
    <col min="8201" max="8201" width="14.5703125" style="216" customWidth="1"/>
    <col min="8202" max="8208" width="13.85546875" style="216" customWidth="1"/>
    <col min="8209" max="8448" width="14.7109375" style="216"/>
    <col min="8449" max="8449" width="6" style="216" customWidth="1"/>
    <col min="8450" max="8450" width="42.5703125" style="216" customWidth="1"/>
    <col min="8451" max="8456" width="13.85546875" style="216" customWidth="1"/>
    <col min="8457" max="8457" width="14.5703125" style="216" customWidth="1"/>
    <col min="8458" max="8464" width="13.85546875" style="216" customWidth="1"/>
    <col min="8465" max="8704" width="14.7109375" style="216"/>
    <col min="8705" max="8705" width="6" style="216" customWidth="1"/>
    <col min="8706" max="8706" width="42.5703125" style="216" customWidth="1"/>
    <col min="8707" max="8712" width="13.85546875" style="216" customWidth="1"/>
    <col min="8713" max="8713" width="14.5703125" style="216" customWidth="1"/>
    <col min="8714" max="8720" width="13.85546875" style="216" customWidth="1"/>
    <col min="8721" max="8960" width="14.7109375" style="216"/>
    <col min="8961" max="8961" width="6" style="216" customWidth="1"/>
    <col min="8962" max="8962" width="42.5703125" style="216" customWidth="1"/>
    <col min="8963" max="8968" width="13.85546875" style="216" customWidth="1"/>
    <col min="8969" max="8969" width="14.5703125" style="216" customWidth="1"/>
    <col min="8970" max="8976" width="13.85546875" style="216" customWidth="1"/>
    <col min="8977" max="9216" width="14.7109375" style="216"/>
    <col min="9217" max="9217" width="6" style="216" customWidth="1"/>
    <col min="9218" max="9218" width="42.5703125" style="216" customWidth="1"/>
    <col min="9219" max="9224" width="13.85546875" style="216" customWidth="1"/>
    <col min="9225" max="9225" width="14.5703125" style="216" customWidth="1"/>
    <col min="9226" max="9232" width="13.85546875" style="216" customWidth="1"/>
    <col min="9233" max="9472" width="14.7109375" style="216"/>
    <col min="9473" max="9473" width="6" style="216" customWidth="1"/>
    <col min="9474" max="9474" width="42.5703125" style="216" customWidth="1"/>
    <col min="9475" max="9480" width="13.85546875" style="216" customWidth="1"/>
    <col min="9481" max="9481" width="14.5703125" style="216" customWidth="1"/>
    <col min="9482" max="9488" width="13.85546875" style="216" customWidth="1"/>
    <col min="9489" max="9728" width="14.7109375" style="216"/>
    <col min="9729" max="9729" width="6" style="216" customWidth="1"/>
    <col min="9730" max="9730" width="42.5703125" style="216" customWidth="1"/>
    <col min="9731" max="9736" width="13.85546875" style="216" customWidth="1"/>
    <col min="9737" max="9737" width="14.5703125" style="216" customWidth="1"/>
    <col min="9738" max="9744" width="13.85546875" style="216" customWidth="1"/>
    <col min="9745" max="9984" width="14.7109375" style="216"/>
    <col min="9985" max="9985" width="6" style="216" customWidth="1"/>
    <col min="9986" max="9986" width="42.5703125" style="216" customWidth="1"/>
    <col min="9987" max="9992" width="13.85546875" style="216" customWidth="1"/>
    <col min="9993" max="9993" width="14.5703125" style="216" customWidth="1"/>
    <col min="9994" max="10000" width="13.85546875" style="216" customWidth="1"/>
    <col min="10001" max="10240" width="14.7109375" style="216"/>
    <col min="10241" max="10241" width="6" style="216" customWidth="1"/>
    <col min="10242" max="10242" width="42.5703125" style="216" customWidth="1"/>
    <col min="10243" max="10248" width="13.85546875" style="216" customWidth="1"/>
    <col min="10249" max="10249" width="14.5703125" style="216" customWidth="1"/>
    <col min="10250" max="10256" width="13.85546875" style="216" customWidth="1"/>
    <col min="10257" max="10496" width="14.7109375" style="216"/>
    <col min="10497" max="10497" width="6" style="216" customWidth="1"/>
    <col min="10498" max="10498" width="42.5703125" style="216" customWidth="1"/>
    <col min="10499" max="10504" width="13.85546875" style="216" customWidth="1"/>
    <col min="10505" max="10505" width="14.5703125" style="216" customWidth="1"/>
    <col min="10506" max="10512" width="13.85546875" style="216" customWidth="1"/>
    <col min="10513" max="10752" width="14.7109375" style="216"/>
    <col min="10753" max="10753" width="6" style="216" customWidth="1"/>
    <col min="10754" max="10754" width="42.5703125" style="216" customWidth="1"/>
    <col min="10755" max="10760" width="13.85546875" style="216" customWidth="1"/>
    <col min="10761" max="10761" width="14.5703125" style="216" customWidth="1"/>
    <col min="10762" max="10768" width="13.85546875" style="216" customWidth="1"/>
    <col min="10769" max="11008" width="14.7109375" style="216"/>
    <col min="11009" max="11009" width="6" style="216" customWidth="1"/>
    <col min="11010" max="11010" width="42.5703125" style="216" customWidth="1"/>
    <col min="11011" max="11016" width="13.85546875" style="216" customWidth="1"/>
    <col min="11017" max="11017" width="14.5703125" style="216" customWidth="1"/>
    <col min="11018" max="11024" width="13.85546875" style="216" customWidth="1"/>
    <col min="11025" max="11264" width="14.7109375" style="216"/>
    <col min="11265" max="11265" width="6" style="216" customWidth="1"/>
    <col min="11266" max="11266" width="42.5703125" style="216" customWidth="1"/>
    <col min="11267" max="11272" width="13.85546875" style="216" customWidth="1"/>
    <col min="11273" max="11273" width="14.5703125" style="216" customWidth="1"/>
    <col min="11274" max="11280" width="13.85546875" style="216" customWidth="1"/>
    <col min="11281" max="11520" width="14.7109375" style="216"/>
    <col min="11521" max="11521" width="6" style="216" customWidth="1"/>
    <col min="11522" max="11522" width="42.5703125" style="216" customWidth="1"/>
    <col min="11523" max="11528" width="13.85546875" style="216" customWidth="1"/>
    <col min="11529" max="11529" width="14.5703125" style="216" customWidth="1"/>
    <col min="11530" max="11536" width="13.85546875" style="216" customWidth="1"/>
    <col min="11537" max="11776" width="14.7109375" style="216"/>
    <col min="11777" max="11777" width="6" style="216" customWidth="1"/>
    <col min="11778" max="11778" width="42.5703125" style="216" customWidth="1"/>
    <col min="11779" max="11784" width="13.85546875" style="216" customWidth="1"/>
    <col min="11785" max="11785" width="14.5703125" style="216" customWidth="1"/>
    <col min="11786" max="11792" width="13.85546875" style="216" customWidth="1"/>
    <col min="11793" max="12032" width="14.7109375" style="216"/>
    <col min="12033" max="12033" width="6" style="216" customWidth="1"/>
    <col min="12034" max="12034" width="42.5703125" style="216" customWidth="1"/>
    <col min="12035" max="12040" width="13.85546875" style="216" customWidth="1"/>
    <col min="12041" max="12041" width="14.5703125" style="216" customWidth="1"/>
    <col min="12042" max="12048" width="13.85546875" style="216" customWidth="1"/>
    <col min="12049" max="12288" width="14.7109375" style="216"/>
    <col min="12289" max="12289" width="6" style="216" customWidth="1"/>
    <col min="12290" max="12290" width="42.5703125" style="216" customWidth="1"/>
    <col min="12291" max="12296" width="13.85546875" style="216" customWidth="1"/>
    <col min="12297" max="12297" width="14.5703125" style="216" customWidth="1"/>
    <col min="12298" max="12304" width="13.85546875" style="216" customWidth="1"/>
    <col min="12305" max="12544" width="14.7109375" style="216"/>
    <col min="12545" max="12545" width="6" style="216" customWidth="1"/>
    <col min="12546" max="12546" width="42.5703125" style="216" customWidth="1"/>
    <col min="12547" max="12552" width="13.85546875" style="216" customWidth="1"/>
    <col min="12553" max="12553" width="14.5703125" style="216" customWidth="1"/>
    <col min="12554" max="12560" width="13.85546875" style="216" customWidth="1"/>
    <col min="12561" max="12800" width="14.7109375" style="216"/>
    <col min="12801" max="12801" width="6" style="216" customWidth="1"/>
    <col min="12802" max="12802" width="42.5703125" style="216" customWidth="1"/>
    <col min="12803" max="12808" width="13.85546875" style="216" customWidth="1"/>
    <col min="12809" max="12809" width="14.5703125" style="216" customWidth="1"/>
    <col min="12810" max="12816" width="13.85546875" style="216" customWidth="1"/>
    <col min="12817" max="13056" width="14.7109375" style="216"/>
    <col min="13057" max="13057" width="6" style="216" customWidth="1"/>
    <col min="13058" max="13058" width="42.5703125" style="216" customWidth="1"/>
    <col min="13059" max="13064" width="13.85546875" style="216" customWidth="1"/>
    <col min="13065" max="13065" width="14.5703125" style="216" customWidth="1"/>
    <col min="13066" max="13072" width="13.85546875" style="216" customWidth="1"/>
    <col min="13073" max="13312" width="14.7109375" style="216"/>
    <col min="13313" max="13313" width="6" style="216" customWidth="1"/>
    <col min="13314" max="13314" width="42.5703125" style="216" customWidth="1"/>
    <col min="13315" max="13320" width="13.85546875" style="216" customWidth="1"/>
    <col min="13321" max="13321" width="14.5703125" style="216" customWidth="1"/>
    <col min="13322" max="13328" width="13.85546875" style="216" customWidth="1"/>
    <col min="13329" max="13568" width="14.7109375" style="216"/>
    <col min="13569" max="13569" width="6" style="216" customWidth="1"/>
    <col min="13570" max="13570" width="42.5703125" style="216" customWidth="1"/>
    <col min="13571" max="13576" width="13.85546875" style="216" customWidth="1"/>
    <col min="13577" max="13577" width="14.5703125" style="216" customWidth="1"/>
    <col min="13578" max="13584" width="13.85546875" style="216" customWidth="1"/>
    <col min="13585" max="13824" width="14.7109375" style="216"/>
    <col min="13825" max="13825" width="6" style="216" customWidth="1"/>
    <col min="13826" max="13826" width="42.5703125" style="216" customWidth="1"/>
    <col min="13827" max="13832" width="13.85546875" style="216" customWidth="1"/>
    <col min="13833" max="13833" width="14.5703125" style="216" customWidth="1"/>
    <col min="13834" max="13840" width="13.85546875" style="216" customWidth="1"/>
    <col min="13841" max="14080" width="14.7109375" style="216"/>
    <col min="14081" max="14081" width="6" style="216" customWidth="1"/>
    <col min="14082" max="14082" width="42.5703125" style="216" customWidth="1"/>
    <col min="14083" max="14088" width="13.85546875" style="216" customWidth="1"/>
    <col min="14089" max="14089" width="14.5703125" style="216" customWidth="1"/>
    <col min="14090" max="14096" width="13.85546875" style="216" customWidth="1"/>
    <col min="14097" max="14336" width="14.7109375" style="216"/>
    <col min="14337" max="14337" width="6" style="216" customWidth="1"/>
    <col min="14338" max="14338" width="42.5703125" style="216" customWidth="1"/>
    <col min="14339" max="14344" width="13.85546875" style="216" customWidth="1"/>
    <col min="14345" max="14345" width="14.5703125" style="216" customWidth="1"/>
    <col min="14346" max="14352" width="13.85546875" style="216" customWidth="1"/>
    <col min="14353" max="14592" width="14.7109375" style="216"/>
    <col min="14593" max="14593" width="6" style="216" customWidth="1"/>
    <col min="14594" max="14594" width="42.5703125" style="216" customWidth="1"/>
    <col min="14595" max="14600" width="13.85546875" style="216" customWidth="1"/>
    <col min="14601" max="14601" width="14.5703125" style="216" customWidth="1"/>
    <col min="14602" max="14608" width="13.85546875" style="216" customWidth="1"/>
    <col min="14609" max="14848" width="14.7109375" style="216"/>
    <col min="14849" max="14849" width="6" style="216" customWidth="1"/>
    <col min="14850" max="14850" width="42.5703125" style="216" customWidth="1"/>
    <col min="14851" max="14856" width="13.85546875" style="216" customWidth="1"/>
    <col min="14857" max="14857" width="14.5703125" style="216" customWidth="1"/>
    <col min="14858" max="14864" width="13.85546875" style="216" customWidth="1"/>
    <col min="14865" max="15104" width="14.7109375" style="216"/>
    <col min="15105" max="15105" width="6" style="216" customWidth="1"/>
    <col min="15106" max="15106" width="42.5703125" style="216" customWidth="1"/>
    <col min="15107" max="15112" width="13.85546875" style="216" customWidth="1"/>
    <col min="15113" max="15113" width="14.5703125" style="216" customWidth="1"/>
    <col min="15114" max="15120" width="13.85546875" style="216" customWidth="1"/>
    <col min="15121" max="15360" width="14.7109375" style="216"/>
    <col min="15361" max="15361" width="6" style="216" customWidth="1"/>
    <col min="15362" max="15362" width="42.5703125" style="216" customWidth="1"/>
    <col min="15363" max="15368" width="13.85546875" style="216" customWidth="1"/>
    <col min="15369" max="15369" width="14.5703125" style="216" customWidth="1"/>
    <col min="15370" max="15376" width="13.85546875" style="216" customWidth="1"/>
    <col min="15377" max="15616" width="14.7109375" style="216"/>
    <col min="15617" max="15617" width="6" style="216" customWidth="1"/>
    <col min="15618" max="15618" width="42.5703125" style="216" customWidth="1"/>
    <col min="15619" max="15624" width="13.85546875" style="216" customWidth="1"/>
    <col min="15625" max="15625" width="14.5703125" style="216" customWidth="1"/>
    <col min="15626" max="15632" width="13.85546875" style="216" customWidth="1"/>
    <col min="15633" max="15872" width="14.7109375" style="216"/>
    <col min="15873" max="15873" width="6" style="216" customWidth="1"/>
    <col min="15874" max="15874" width="42.5703125" style="216" customWidth="1"/>
    <col min="15875" max="15880" width="13.85546875" style="216" customWidth="1"/>
    <col min="15881" max="15881" width="14.5703125" style="216" customWidth="1"/>
    <col min="15882" max="15888" width="13.85546875" style="216" customWidth="1"/>
    <col min="15889" max="16128" width="14.7109375" style="216"/>
    <col min="16129" max="16129" width="6" style="216" customWidth="1"/>
    <col min="16130" max="16130" width="42.5703125" style="216" customWidth="1"/>
    <col min="16131" max="16136" width="13.85546875" style="216" customWidth="1"/>
    <col min="16137" max="16137" width="14.5703125" style="216" customWidth="1"/>
    <col min="16138" max="16144" width="13.85546875" style="216" customWidth="1"/>
    <col min="16145" max="16384" width="14.7109375" style="216"/>
  </cols>
  <sheetData>
    <row r="1" spans="1:85" ht="18">
      <c r="B1" s="217" t="s">
        <v>472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 t="s">
        <v>652</v>
      </c>
      <c r="N1" s="218"/>
      <c r="O1" s="219" t="s">
        <v>473</v>
      </c>
      <c r="P1" s="220" t="s">
        <v>474</v>
      </c>
    </row>
    <row r="2" spans="1:85" ht="20.25" customHeight="1">
      <c r="B2" s="359" t="s">
        <v>475</v>
      </c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1"/>
      <c r="CD2" s="221"/>
      <c r="CE2" s="221"/>
      <c r="CF2" s="221"/>
      <c r="CG2" s="221"/>
    </row>
    <row r="3" spans="1:85" ht="6.75" customHeight="1">
      <c r="B3" s="222"/>
      <c r="C3" s="222"/>
      <c r="D3" s="222"/>
      <c r="E3" s="222"/>
      <c r="F3" s="222"/>
      <c r="G3" s="222"/>
      <c r="H3" s="223"/>
      <c r="I3" s="222"/>
      <c r="J3" s="222"/>
      <c r="K3" s="222"/>
      <c r="L3" s="221"/>
      <c r="M3" s="221"/>
      <c r="N3" s="221"/>
      <c r="O3" s="222"/>
      <c r="P3" s="222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</row>
    <row r="4" spans="1:85" s="224" customFormat="1" ht="45.75" customHeight="1">
      <c r="B4" s="225"/>
      <c r="C4" s="360" t="s">
        <v>476</v>
      </c>
      <c r="D4" s="360"/>
      <c r="E4" s="360"/>
      <c r="F4" s="360"/>
      <c r="G4" s="361" t="s">
        <v>477</v>
      </c>
      <c r="H4" s="362"/>
      <c r="I4" s="363"/>
      <c r="J4" s="364" t="s">
        <v>478</v>
      </c>
      <c r="K4" s="365"/>
      <c r="L4" s="366"/>
      <c r="M4" s="360" t="s">
        <v>479</v>
      </c>
      <c r="N4" s="360"/>
      <c r="O4" s="360"/>
      <c r="P4" s="360"/>
      <c r="Q4" s="226"/>
    </row>
    <row r="5" spans="1:85" s="230" customFormat="1" ht="88.5" customHeight="1">
      <c r="A5" s="227" t="s">
        <v>480</v>
      </c>
      <c r="B5" s="227" t="s">
        <v>481</v>
      </c>
      <c r="C5" s="227" t="s">
        <v>482</v>
      </c>
      <c r="D5" s="227" t="s">
        <v>483</v>
      </c>
      <c r="E5" s="227" t="s">
        <v>484</v>
      </c>
      <c r="F5" s="227" t="s">
        <v>485</v>
      </c>
      <c r="G5" s="227" t="s">
        <v>486</v>
      </c>
      <c r="H5" s="227" t="s">
        <v>484</v>
      </c>
      <c r="I5" s="227" t="s">
        <v>485</v>
      </c>
      <c r="J5" s="227" t="s">
        <v>487</v>
      </c>
      <c r="K5" s="227" t="s">
        <v>485</v>
      </c>
      <c r="L5" s="227" t="s">
        <v>488</v>
      </c>
      <c r="M5" s="227" t="s">
        <v>489</v>
      </c>
      <c r="N5" s="227" t="s">
        <v>484</v>
      </c>
      <c r="O5" s="227" t="s">
        <v>485</v>
      </c>
      <c r="P5" s="227" t="s">
        <v>488</v>
      </c>
      <c r="Q5" s="228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29"/>
      <c r="BA5" s="229"/>
      <c r="BB5" s="229"/>
      <c r="BC5" s="229"/>
      <c r="BD5" s="229"/>
      <c r="BE5" s="229"/>
    </row>
    <row r="6" spans="1:85" s="233" customFormat="1" ht="28.5" customHeight="1">
      <c r="A6" s="231">
        <v>1</v>
      </c>
      <c r="B6" s="231">
        <v>2</v>
      </c>
      <c r="C6" s="231">
        <v>3</v>
      </c>
      <c r="D6" s="231">
        <v>4</v>
      </c>
      <c r="E6" s="231">
        <v>5</v>
      </c>
      <c r="F6" s="231">
        <v>6</v>
      </c>
      <c r="G6" s="231">
        <v>7</v>
      </c>
      <c r="H6" s="231">
        <v>8</v>
      </c>
      <c r="I6" s="231">
        <v>9</v>
      </c>
      <c r="J6" s="231">
        <v>10</v>
      </c>
      <c r="K6" s="231">
        <v>11</v>
      </c>
      <c r="L6" s="231">
        <v>12</v>
      </c>
      <c r="M6" s="231">
        <v>13</v>
      </c>
      <c r="N6" s="231">
        <v>14</v>
      </c>
      <c r="O6" s="231">
        <v>15</v>
      </c>
      <c r="P6" s="231">
        <v>16</v>
      </c>
      <c r="Q6" s="232"/>
    </row>
    <row r="7" spans="1:85" s="235" customFormat="1" ht="28.5" customHeight="1">
      <c r="A7" s="233"/>
      <c r="B7" s="231" t="s">
        <v>490</v>
      </c>
      <c r="C7" s="234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</row>
    <row r="8" spans="1:85" s="235" customFormat="1" ht="28.5" customHeight="1">
      <c r="A8" s="234">
        <v>1</v>
      </c>
      <c r="B8" s="233" t="s">
        <v>491</v>
      </c>
      <c r="C8" s="234" t="s">
        <v>492</v>
      </c>
      <c r="D8" s="233"/>
      <c r="E8" s="231"/>
      <c r="F8" s="231"/>
      <c r="G8" s="231"/>
      <c r="H8" s="233"/>
      <c r="I8" s="231"/>
      <c r="J8" s="231"/>
      <c r="K8" s="231"/>
      <c r="L8" s="231"/>
      <c r="M8" s="231"/>
      <c r="N8" s="231"/>
      <c r="O8" s="231"/>
      <c r="P8" s="231"/>
    </row>
    <row r="9" spans="1:85" s="235" customFormat="1" ht="28.5" customHeight="1">
      <c r="A9" s="234"/>
      <c r="B9" s="234" t="s">
        <v>493</v>
      </c>
      <c r="C9" s="233"/>
      <c r="D9" s="236">
        <v>363322</v>
      </c>
      <c r="E9" s="236">
        <v>38488.65</v>
      </c>
      <c r="F9" s="237">
        <v>140.58099999999999</v>
      </c>
      <c r="G9" s="238">
        <v>326639</v>
      </c>
      <c r="H9" s="239">
        <v>33950.69</v>
      </c>
      <c r="I9" s="240">
        <v>71.314999999999998</v>
      </c>
      <c r="J9" s="239">
        <v>38513</v>
      </c>
      <c r="K9" s="241">
        <v>159.61005</v>
      </c>
      <c r="L9" s="242">
        <v>0.13536004154188699</v>
      </c>
      <c r="M9" s="243">
        <v>519025</v>
      </c>
      <c r="N9" s="243">
        <v>53947</v>
      </c>
      <c r="O9" s="244">
        <v>194.98325600000001</v>
      </c>
      <c r="P9" s="245">
        <v>0.22162267350959422</v>
      </c>
      <c r="Q9" s="246"/>
      <c r="S9" s="246"/>
    </row>
    <row r="10" spans="1:85" s="235" customFormat="1" ht="28.5" customHeight="1">
      <c r="A10" s="234"/>
      <c r="B10" s="234" t="s">
        <v>115</v>
      </c>
      <c r="C10" s="233"/>
      <c r="D10" s="236">
        <v>1108894</v>
      </c>
      <c r="E10" s="236">
        <v>1132023.45</v>
      </c>
      <c r="F10" s="237">
        <v>1135.1189999999999</v>
      </c>
      <c r="G10" s="238">
        <v>1230512</v>
      </c>
      <c r="H10" s="243">
        <v>1199631.8900000001</v>
      </c>
      <c r="I10" s="240">
        <v>630.72400000000005</v>
      </c>
      <c r="J10" s="239">
        <v>1218308</v>
      </c>
      <c r="K10" s="241">
        <v>1316.7380399999997</v>
      </c>
      <c r="L10" s="242">
        <v>0.15999999999999984</v>
      </c>
      <c r="M10" s="243">
        <v>1595467</v>
      </c>
      <c r="N10" s="243">
        <v>1555467</v>
      </c>
      <c r="O10" s="244">
        <v>1594.7606479999995</v>
      </c>
      <c r="P10" s="247">
        <v>0.21114496547847877</v>
      </c>
      <c r="Q10" s="246"/>
      <c r="R10" s="246"/>
      <c r="S10" s="246"/>
    </row>
    <row r="11" spans="1:85" s="235" customFormat="1" ht="28.5" customHeight="1">
      <c r="A11" s="234"/>
      <c r="B11" s="234" t="s">
        <v>494</v>
      </c>
      <c r="C11" s="233"/>
      <c r="D11" s="248">
        <v>335917</v>
      </c>
      <c r="E11" s="249"/>
      <c r="F11" s="237">
        <v>546.39200000000005</v>
      </c>
      <c r="G11" s="231">
        <f>G10-G14-G13-G12</f>
        <v>438132</v>
      </c>
      <c r="H11" s="249"/>
      <c r="I11" s="240">
        <v>299.73399999999998</v>
      </c>
      <c r="J11" s="250"/>
      <c r="K11" s="241">
        <v>660.74305033796065</v>
      </c>
      <c r="L11" s="240"/>
      <c r="M11" s="251">
        <f>G11/$G$10*$M$10</f>
        <v>568076.6604827909</v>
      </c>
      <c r="N11" s="251"/>
      <c r="O11" s="244">
        <v>835.25561889171411</v>
      </c>
      <c r="P11" s="247"/>
      <c r="Q11" s="252">
        <f>I10-492.655</f>
        <v>138.06900000000007</v>
      </c>
      <c r="S11" s="246"/>
    </row>
    <row r="12" spans="1:85" s="235" customFormat="1" ht="28.5" customHeight="1">
      <c r="A12" s="234"/>
      <c r="B12" s="234" t="s">
        <v>495</v>
      </c>
      <c r="C12" s="233"/>
      <c r="D12" s="248">
        <v>669892</v>
      </c>
      <c r="E12" s="249"/>
      <c r="F12" s="237">
        <v>435.65999999999997</v>
      </c>
      <c r="G12" s="231">
        <v>693961</v>
      </c>
      <c r="H12" s="249"/>
      <c r="I12" s="237">
        <v>249.75299999999999</v>
      </c>
      <c r="J12" s="250"/>
      <c r="K12" s="241">
        <v>509.39965453053935</v>
      </c>
      <c r="L12" s="240"/>
      <c r="M12" s="251">
        <f>G12/$G$10*$M$10</f>
        <v>899781.45258802839</v>
      </c>
      <c r="N12" s="251"/>
      <c r="O12" s="244">
        <v>594.95682700113912</v>
      </c>
      <c r="P12" s="247"/>
      <c r="Q12" s="246"/>
      <c r="S12" s="246"/>
    </row>
    <row r="13" spans="1:85" s="235" customFormat="1" ht="28.5" customHeight="1">
      <c r="A13" s="234"/>
      <c r="B13" s="234" t="s">
        <v>496</v>
      </c>
      <c r="C13" s="233"/>
      <c r="D13" s="248">
        <v>87313</v>
      </c>
      <c r="E13" s="231"/>
      <c r="F13" s="237">
        <v>81.414000000000001</v>
      </c>
      <c r="G13" s="231">
        <v>83168</v>
      </c>
      <c r="H13" s="231"/>
      <c r="I13" s="240">
        <v>52.385999999999996</v>
      </c>
      <c r="J13" s="251"/>
      <c r="K13" s="241">
        <v>96.364221059353966</v>
      </c>
      <c r="L13" s="240"/>
      <c r="M13" s="251">
        <f>G13/$G$10*$M$10</f>
        <v>107834.62449451935</v>
      </c>
      <c r="N13" s="251"/>
      <c r="O13" s="244">
        <v>108.71104118829177</v>
      </c>
      <c r="P13" s="247"/>
      <c r="Q13" s="246"/>
      <c r="S13" s="246"/>
    </row>
    <row r="14" spans="1:85" s="235" customFormat="1" ht="28.5" customHeight="1">
      <c r="A14" s="234"/>
      <c r="B14" s="234" t="s">
        <v>497</v>
      </c>
      <c r="C14" s="233"/>
      <c r="D14" s="248">
        <v>15772</v>
      </c>
      <c r="E14" s="231"/>
      <c r="F14" s="237">
        <v>71.652999999999992</v>
      </c>
      <c r="G14" s="231">
        <v>15251</v>
      </c>
      <c r="H14" s="231"/>
      <c r="I14" s="240">
        <v>28.850999999999999</v>
      </c>
      <c r="J14" s="251"/>
      <c r="K14" s="241">
        <v>50.231114072145637</v>
      </c>
      <c r="L14" s="240"/>
      <c r="M14" s="253">
        <f>G14/$G$10*$M$10</f>
        <v>19774.262434661345</v>
      </c>
      <c r="N14" s="251"/>
      <c r="O14" s="244">
        <v>55.837160918854352</v>
      </c>
      <c r="P14" s="247"/>
      <c r="Q14" s="246"/>
      <c r="S14" s="246"/>
    </row>
    <row r="15" spans="1:85" s="235" customFormat="1" ht="28.5" customHeight="1">
      <c r="A15" s="234"/>
      <c r="B15" s="233"/>
      <c r="C15" s="254" t="s">
        <v>498</v>
      </c>
      <c r="D15" s="231">
        <v>1472216</v>
      </c>
      <c r="E15" s="255">
        <v>1170512.0999999999</v>
      </c>
      <c r="F15" s="249">
        <v>1275.6999999999998</v>
      </c>
      <c r="G15" s="231">
        <v>1557151</v>
      </c>
      <c r="H15" s="231">
        <v>1233582.58</v>
      </c>
      <c r="I15" s="249">
        <v>702.03899999999999</v>
      </c>
      <c r="J15" s="231">
        <v>1256821</v>
      </c>
      <c r="K15" s="249">
        <v>1476.3480899999997</v>
      </c>
      <c r="L15" s="242">
        <v>0.15728469859684874</v>
      </c>
      <c r="M15" s="231">
        <v>2114492</v>
      </c>
      <c r="N15" s="231">
        <v>1609414</v>
      </c>
      <c r="O15" s="249">
        <v>1789.7439039999995</v>
      </c>
      <c r="P15" s="247">
        <v>0.2122777250993699</v>
      </c>
      <c r="Q15" s="246"/>
      <c r="S15" s="246"/>
    </row>
    <row r="16" spans="1:85" s="235" customFormat="1" ht="28.5" customHeight="1">
      <c r="A16" s="234">
        <v>2</v>
      </c>
      <c r="B16" s="233" t="s">
        <v>499</v>
      </c>
      <c r="C16" s="234" t="s">
        <v>492</v>
      </c>
      <c r="D16" s="236">
        <v>65054</v>
      </c>
      <c r="E16" s="256">
        <v>174688.77</v>
      </c>
      <c r="F16" s="240">
        <v>211.52199999999999</v>
      </c>
      <c r="G16" s="236">
        <v>70316</v>
      </c>
      <c r="H16" s="236">
        <v>185102.42</v>
      </c>
      <c r="I16" s="240">
        <v>115.949</v>
      </c>
      <c r="J16" s="243">
        <v>208580.2</v>
      </c>
      <c r="K16" s="244">
        <v>228.44376</v>
      </c>
      <c r="L16" s="242">
        <v>8.0000000000000029E-2</v>
      </c>
      <c r="M16" s="243">
        <v>76233</v>
      </c>
      <c r="N16" s="243">
        <v>210294.98</v>
      </c>
      <c r="O16" s="244">
        <v>239.865948</v>
      </c>
      <c r="P16" s="247">
        <v>5.0000000000000024E-2</v>
      </c>
      <c r="Q16" s="246"/>
      <c r="S16" s="246"/>
    </row>
    <row r="17" spans="1:19" s="235" customFormat="1" ht="28.5" customHeight="1">
      <c r="A17" s="234"/>
      <c r="B17" s="234" t="s">
        <v>500</v>
      </c>
      <c r="C17" s="234"/>
      <c r="D17" s="257">
        <f>D16-D19-D18</f>
        <v>22662</v>
      </c>
      <c r="E17" s="231"/>
      <c r="F17" s="240">
        <v>54.191000000000003</v>
      </c>
      <c r="G17" s="231">
        <f>G16-G19-G18</f>
        <v>28592</v>
      </c>
      <c r="H17" s="231"/>
      <c r="I17" s="240">
        <v>28.064999999999998</v>
      </c>
      <c r="J17" s="251"/>
      <c r="K17" s="244">
        <v>55.293914776324073</v>
      </c>
      <c r="L17" s="242"/>
      <c r="M17" s="253">
        <f>G17/$G$16*$M$16</f>
        <v>30997.979634791514</v>
      </c>
      <c r="N17" s="251" t="s">
        <v>501</v>
      </c>
      <c r="O17" s="244">
        <v>64.984604324087329</v>
      </c>
      <c r="P17" s="247"/>
      <c r="Q17" s="246"/>
      <c r="S17" s="246"/>
    </row>
    <row r="18" spans="1:19" s="235" customFormat="1" ht="28.5" customHeight="1">
      <c r="A18" s="234"/>
      <c r="B18" s="234" t="s">
        <v>502</v>
      </c>
      <c r="C18" s="233"/>
      <c r="D18" s="257">
        <v>31461</v>
      </c>
      <c r="E18" s="231"/>
      <c r="F18" s="237">
        <v>40.884999999999998</v>
      </c>
      <c r="G18" s="231">
        <v>31037</v>
      </c>
      <c r="H18" s="231"/>
      <c r="I18" s="237">
        <v>23.251999999999999</v>
      </c>
      <c r="J18" s="251"/>
      <c r="K18" s="244">
        <v>45.811298998007743</v>
      </c>
      <c r="L18" s="242"/>
      <c r="M18" s="253">
        <f>G18/$G$16*$M$16</f>
        <v>33648.723206667048</v>
      </c>
      <c r="N18" s="251"/>
      <c r="O18" s="244">
        <v>46.269411987987823</v>
      </c>
      <c r="P18" s="247"/>
      <c r="Q18" s="246"/>
      <c r="S18" s="246"/>
    </row>
    <row r="19" spans="1:19" s="235" customFormat="1" ht="28.5" customHeight="1">
      <c r="A19" s="234"/>
      <c r="B19" s="234" t="s">
        <v>503</v>
      </c>
      <c r="C19" s="234"/>
      <c r="D19" s="257">
        <v>10931</v>
      </c>
      <c r="E19" s="231"/>
      <c r="F19" s="240">
        <v>116.446</v>
      </c>
      <c r="G19" s="231">
        <v>10687</v>
      </c>
      <c r="H19" s="231"/>
      <c r="I19" s="240">
        <v>64.632000000000005</v>
      </c>
      <c r="J19" s="251"/>
      <c r="K19" s="244">
        <v>127.33854622566818</v>
      </c>
      <c r="L19" s="242"/>
      <c r="M19" s="253">
        <f>G19/$G$16*$M$16</f>
        <v>11586.297158541442</v>
      </c>
      <c r="N19" s="251"/>
      <c r="O19" s="244">
        <v>128.61193168792485</v>
      </c>
      <c r="P19" s="247"/>
      <c r="Q19" s="246"/>
      <c r="S19" s="246"/>
    </row>
    <row r="20" spans="1:19" s="235" customFormat="1" ht="28.5" customHeight="1">
      <c r="A20" s="234"/>
      <c r="B20" s="233"/>
      <c r="C20" s="254" t="s">
        <v>498</v>
      </c>
      <c r="D20" s="231">
        <v>65054</v>
      </c>
      <c r="E20" s="255">
        <v>174688.77</v>
      </c>
      <c r="F20" s="231">
        <v>211.52199999999999</v>
      </c>
      <c r="G20" s="231">
        <v>70316</v>
      </c>
      <c r="H20" s="231">
        <v>185102.42</v>
      </c>
      <c r="I20" s="231">
        <v>115.949</v>
      </c>
      <c r="J20" s="231">
        <v>208580.2</v>
      </c>
      <c r="K20" s="249">
        <v>228.44376</v>
      </c>
      <c r="L20" s="242">
        <v>8.0000000000000029E-2</v>
      </c>
      <c r="M20" s="231">
        <v>76233</v>
      </c>
      <c r="N20" s="231">
        <v>210294.98</v>
      </c>
      <c r="O20" s="249">
        <v>239.865948</v>
      </c>
      <c r="P20" s="247">
        <v>5.0000000000000024E-2</v>
      </c>
      <c r="Q20" s="246"/>
      <c r="S20" s="246"/>
    </row>
    <row r="21" spans="1:19" s="235" customFormat="1" ht="28.5" customHeight="1">
      <c r="A21" s="234">
        <v>3</v>
      </c>
      <c r="B21" s="233" t="s">
        <v>504</v>
      </c>
      <c r="C21" s="234" t="s">
        <v>492</v>
      </c>
      <c r="D21" s="238">
        <v>15882</v>
      </c>
      <c r="E21" s="258">
        <v>67794.73</v>
      </c>
      <c r="F21" s="237">
        <v>63.962000000000003</v>
      </c>
      <c r="G21" s="238">
        <v>18585</v>
      </c>
      <c r="H21" s="239">
        <v>80367.850000000006</v>
      </c>
      <c r="I21" s="240">
        <v>34.494999999999997</v>
      </c>
      <c r="J21" s="259">
        <v>92454.35</v>
      </c>
      <c r="K21" s="244">
        <v>73.556299999999993</v>
      </c>
      <c r="L21" s="242">
        <v>0.14999999999999983</v>
      </c>
      <c r="M21" s="259">
        <v>24377</v>
      </c>
      <c r="N21" s="259">
        <v>100540.85</v>
      </c>
      <c r="O21" s="241">
        <v>88.267559999999989</v>
      </c>
      <c r="P21" s="247">
        <v>0.19999999999999996</v>
      </c>
      <c r="Q21" s="246"/>
      <c r="S21" s="246"/>
    </row>
    <row r="22" spans="1:19" s="235" customFormat="1" ht="28.5" customHeight="1">
      <c r="A22" s="234">
        <v>4</v>
      </c>
      <c r="B22" s="233" t="s">
        <v>505</v>
      </c>
      <c r="C22" s="234" t="s">
        <v>492</v>
      </c>
      <c r="D22" s="238">
        <v>253</v>
      </c>
      <c r="E22" s="258">
        <v>3459.92</v>
      </c>
      <c r="F22" s="237">
        <v>6.7999999999999989</v>
      </c>
      <c r="G22" s="238">
        <v>424</v>
      </c>
      <c r="H22" s="260">
        <v>4965.5600000000004</v>
      </c>
      <c r="I22" s="240">
        <v>4.3480000000000008</v>
      </c>
      <c r="J22" s="259">
        <v>7065.7</v>
      </c>
      <c r="K22" s="244">
        <v>8.4999999999999982</v>
      </c>
      <c r="L22" s="242">
        <v>0.24999999999999994</v>
      </c>
      <c r="M22" s="259">
        <v>852</v>
      </c>
      <c r="N22" s="259">
        <v>10165.84</v>
      </c>
      <c r="O22" s="241">
        <v>10.624999999999998</v>
      </c>
      <c r="P22" s="247">
        <v>0.25000000000000006</v>
      </c>
      <c r="Q22" s="246"/>
      <c r="S22" s="246"/>
    </row>
    <row r="23" spans="1:19" s="235" customFormat="1" ht="28.5" customHeight="1">
      <c r="A23" s="234">
        <v>5</v>
      </c>
      <c r="B23" s="233" t="s">
        <v>506</v>
      </c>
      <c r="C23" s="234" t="s">
        <v>492</v>
      </c>
      <c r="D23" s="238">
        <v>53</v>
      </c>
      <c r="E23" s="258">
        <v>754.72</v>
      </c>
      <c r="F23" s="237">
        <v>0.70100000000000007</v>
      </c>
      <c r="G23" s="238">
        <v>89</v>
      </c>
      <c r="H23" s="260">
        <v>974</v>
      </c>
      <c r="I23" s="240">
        <v>0.46900000000000003</v>
      </c>
      <c r="J23" s="259">
        <v>1134</v>
      </c>
      <c r="K23" s="244">
        <v>0.77110000000000012</v>
      </c>
      <c r="L23" s="242">
        <v>0.10000000000000006</v>
      </c>
      <c r="M23" s="259">
        <v>89</v>
      </c>
      <c r="N23" s="259">
        <v>1294</v>
      </c>
      <c r="O23" s="241">
        <v>0.84821000000000024</v>
      </c>
      <c r="P23" s="247">
        <v>0.10000000000000014</v>
      </c>
      <c r="Q23" s="246"/>
      <c r="S23" s="246"/>
    </row>
    <row r="24" spans="1:19" s="235" customFormat="1" ht="28.5" customHeight="1">
      <c r="A24" s="234">
        <v>6</v>
      </c>
      <c r="B24" s="233" t="s">
        <v>507</v>
      </c>
      <c r="C24" s="234" t="s">
        <v>492</v>
      </c>
      <c r="D24" s="238">
        <v>839</v>
      </c>
      <c r="E24" s="258">
        <v>4680.25</v>
      </c>
      <c r="F24" s="237">
        <v>21.873000000000001</v>
      </c>
      <c r="G24" s="238">
        <v>1533</v>
      </c>
      <c r="H24" s="260">
        <v>5544.44</v>
      </c>
      <c r="I24" s="240">
        <v>11.043000000000001</v>
      </c>
      <c r="J24" s="259">
        <v>6538.02</v>
      </c>
      <c r="K24" s="244">
        <v>22.966650000000001</v>
      </c>
      <c r="L24" s="242">
        <v>5.000000000000001E-2</v>
      </c>
      <c r="M24" s="259">
        <v>4189</v>
      </c>
      <c r="N24" s="259">
        <v>7231.6</v>
      </c>
      <c r="O24" s="241">
        <v>24.114982500000004</v>
      </c>
      <c r="P24" s="247">
        <v>5.0000000000000093E-2</v>
      </c>
      <c r="Q24" s="246"/>
      <c r="S24" s="246"/>
    </row>
    <row r="25" spans="1:19" s="235" customFormat="1" ht="28.5" customHeight="1">
      <c r="A25" s="234">
        <v>7</v>
      </c>
      <c r="B25" s="233" t="s">
        <v>508</v>
      </c>
      <c r="C25" s="234" t="s">
        <v>492</v>
      </c>
      <c r="D25" s="238">
        <v>2446</v>
      </c>
      <c r="E25" s="258">
        <v>25180.25</v>
      </c>
      <c r="F25" s="237">
        <v>12.552</v>
      </c>
      <c r="G25" s="238">
        <v>2458</v>
      </c>
      <c r="H25" s="260">
        <v>25315.59</v>
      </c>
      <c r="I25" s="240">
        <v>6.077</v>
      </c>
      <c r="J25" s="259">
        <v>25681.210000000003</v>
      </c>
      <c r="K25" s="244">
        <v>13.179600000000001</v>
      </c>
      <c r="L25" s="242">
        <v>5.0000000000000086E-2</v>
      </c>
      <c r="M25" s="259">
        <v>2498</v>
      </c>
      <c r="N25" s="259">
        <v>26000</v>
      </c>
      <c r="O25" s="241">
        <v>13.838580000000002</v>
      </c>
      <c r="P25" s="247">
        <v>5.0000000000000107E-2</v>
      </c>
      <c r="Q25" s="246"/>
    </row>
    <row r="26" spans="1:19" s="235" customFormat="1" ht="28.5" customHeight="1">
      <c r="A26" s="234">
        <v>8</v>
      </c>
      <c r="B26" s="233" t="s">
        <v>509</v>
      </c>
      <c r="C26" s="234" t="s">
        <v>492</v>
      </c>
      <c r="D26" s="238">
        <v>761</v>
      </c>
      <c r="E26" s="258">
        <v>26675.259999999995</v>
      </c>
      <c r="F26" s="237">
        <v>22.284000000000006</v>
      </c>
      <c r="G26" s="238">
        <v>719</v>
      </c>
      <c r="H26" s="258">
        <v>23975.259999999995</v>
      </c>
      <c r="I26" s="240">
        <v>9.7010000000000005</v>
      </c>
      <c r="J26" s="258">
        <v>23500</v>
      </c>
      <c r="K26" s="244">
        <v>22.284000000000006</v>
      </c>
      <c r="L26" s="242">
        <v>0</v>
      </c>
      <c r="M26" s="238">
        <v>574</v>
      </c>
      <c r="N26" s="258">
        <v>23800</v>
      </c>
      <c r="O26" s="241">
        <v>23.398200000000006</v>
      </c>
      <c r="P26" s="247">
        <v>0.05</v>
      </c>
      <c r="Q26" s="246"/>
    </row>
    <row r="27" spans="1:19" s="235" customFormat="1" ht="28.5" customHeight="1">
      <c r="A27" s="234">
        <v>9</v>
      </c>
      <c r="B27" s="233" t="s">
        <v>510</v>
      </c>
      <c r="C27" s="234" t="s">
        <v>492</v>
      </c>
      <c r="D27" s="238">
        <v>8645</v>
      </c>
      <c r="E27" s="258">
        <v>26840.06</v>
      </c>
      <c r="F27" s="237">
        <v>35.538000000000004</v>
      </c>
      <c r="G27" s="238">
        <v>9231</v>
      </c>
      <c r="H27" s="260">
        <v>30664.06</v>
      </c>
      <c r="I27" s="240">
        <v>18.552999999999997</v>
      </c>
      <c r="J27" s="259">
        <v>32714.920000000002</v>
      </c>
      <c r="K27" s="261">
        <v>37.314900000000009</v>
      </c>
      <c r="L27" s="242">
        <v>5.0000000000000128E-2</v>
      </c>
      <c r="M27" s="260">
        <v>10355</v>
      </c>
      <c r="N27" s="260">
        <v>34765.78</v>
      </c>
      <c r="O27" s="262">
        <v>39.180645000000013</v>
      </c>
      <c r="P27" s="247">
        <v>5.0000000000000093E-2</v>
      </c>
      <c r="Q27" s="246"/>
    </row>
    <row r="28" spans="1:19" s="235" customFormat="1" ht="28.5" customHeight="1">
      <c r="A28" s="234">
        <v>10</v>
      </c>
      <c r="B28" s="233" t="s">
        <v>511</v>
      </c>
      <c r="C28" s="234" t="s">
        <v>492</v>
      </c>
      <c r="D28" s="238">
        <v>3413</v>
      </c>
      <c r="E28" s="258">
        <v>19510.66</v>
      </c>
      <c r="F28" s="237">
        <v>33.548000000000002</v>
      </c>
      <c r="G28" s="238">
        <v>3673</v>
      </c>
      <c r="H28" s="260">
        <v>21092.28</v>
      </c>
      <c r="I28" s="240">
        <v>16.884</v>
      </c>
      <c r="J28" s="259">
        <v>23037.980000000003</v>
      </c>
      <c r="K28" s="261">
        <v>34.55444</v>
      </c>
      <c r="L28" s="242">
        <v>2.9999999999999933E-2</v>
      </c>
      <c r="M28" s="260">
        <v>3965</v>
      </c>
      <c r="N28" s="260">
        <v>24983.680000000008</v>
      </c>
      <c r="O28" s="262">
        <v>36.282162</v>
      </c>
      <c r="P28" s="247">
        <v>0.05</v>
      </c>
      <c r="Q28" s="246"/>
    </row>
    <row r="29" spans="1:19" s="235" customFormat="1" ht="28.5" customHeight="1">
      <c r="A29" s="234">
        <v>11</v>
      </c>
      <c r="B29" s="233" t="s">
        <v>512</v>
      </c>
      <c r="C29" s="234" t="s">
        <v>492</v>
      </c>
      <c r="D29" s="239">
        <v>5</v>
      </c>
      <c r="E29" s="239">
        <v>654</v>
      </c>
      <c r="F29" s="237">
        <v>1.5620000000000001</v>
      </c>
      <c r="G29" s="239">
        <v>5</v>
      </c>
      <c r="H29" s="239">
        <v>826</v>
      </c>
      <c r="I29" s="240">
        <v>0.80400000000000005</v>
      </c>
      <c r="J29" s="239">
        <v>925</v>
      </c>
      <c r="K29" s="261">
        <v>1.6401000000000001</v>
      </c>
      <c r="L29" s="242">
        <v>5.0000000000000037E-2</v>
      </c>
      <c r="M29" s="239">
        <v>6</v>
      </c>
      <c r="N29" s="239">
        <v>950</v>
      </c>
      <c r="O29" s="262">
        <v>1.7221050000000002</v>
      </c>
      <c r="P29" s="247">
        <v>5.0000000000000058E-2</v>
      </c>
      <c r="Q29" s="246"/>
    </row>
    <row r="30" spans="1:19" s="235" customFormat="1" ht="28.5" customHeight="1">
      <c r="A30" s="234">
        <v>12</v>
      </c>
      <c r="B30" s="233" t="s">
        <v>513</v>
      </c>
      <c r="C30" s="234" t="s">
        <v>492</v>
      </c>
      <c r="D30" s="239">
        <v>3</v>
      </c>
      <c r="E30" s="239">
        <v>309</v>
      </c>
      <c r="F30" s="237">
        <v>0.41099999999999998</v>
      </c>
      <c r="G30" s="239">
        <v>2</v>
      </c>
      <c r="H30" s="239">
        <v>233</v>
      </c>
      <c r="I30" s="240">
        <v>0.216</v>
      </c>
      <c r="J30" s="239">
        <v>233</v>
      </c>
      <c r="K30" s="261">
        <v>0.43154999999999999</v>
      </c>
      <c r="L30" s="242">
        <v>5.0000000000000031E-2</v>
      </c>
      <c r="M30" s="239">
        <v>2</v>
      </c>
      <c r="N30" s="239">
        <v>233</v>
      </c>
      <c r="O30" s="262">
        <v>0.45312750000000002</v>
      </c>
      <c r="P30" s="247">
        <v>5.0000000000000065E-2</v>
      </c>
      <c r="Q30" s="246"/>
    </row>
    <row r="31" spans="1:19" s="235" customFormat="1" ht="28.5" customHeight="1">
      <c r="A31" s="234">
        <v>13</v>
      </c>
      <c r="B31" s="233" t="s">
        <v>514</v>
      </c>
      <c r="C31" s="234" t="s">
        <v>492</v>
      </c>
      <c r="D31" s="239">
        <v>3</v>
      </c>
      <c r="E31" s="239">
        <v>366</v>
      </c>
      <c r="F31" s="237">
        <v>7.3999999999999996E-2</v>
      </c>
      <c r="G31" s="239">
        <v>3</v>
      </c>
      <c r="H31" s="239">
        <v>274</v>
      </c>
      <c r="I31" s="240">
        <v>3.3000000000000002E-2</v>
      </c>
      <c r="J31" s="239">
        <v>274</v>
      </c>
      <c r="K31" s="261">
        <v>7.3999999999999996E-2</v>
      </c>
      <c r="L31" s="242">
        <v>0</v>
      </c>
      <c r="M31" s="239">
        <v>3</v>
      </c>
      <c r="N31" s="239">
        <v>274</v>
      </c>
      <c r="O31" s="262">
        <v>7.7700000000000005E-2</v>
      </c>
      <c r="P31" s="247">
        <v>5.0000000000000121E-2</v>
      </c>
      <c r="Q31" s="246"/>
    </row>
    <row r="32" spans="1:19" s="235" customFormat="1" ht="28.5" customHeight="1">
      <c r="A32" s="234"/>
      <c r="B32" s="254" t="s">
        <v>515</v>
      </c>
      <c r="C32" s="254"/>
      <c r="D32" s="263">
        <v>1569573</v>
      </c>
      <c r="E32" s="264">
        <v>1521425.72</v>
      </c>
      <c r="F32" s="265">
        <v>1686.5269999999998</v>
      </c>
      <c r="G32" s="263">
        <v>1664189</v>
      </c>
      <c r="H32" s="263">
        <v>1612917.04</v>
      </c>
      <c r="I32" s="263">
        <v>920.61099999999988</v>
      </c>
      <c r="J32" s="263">
        <v>1678959.38</v>
      </c>
      <c r="K32" s="265">
        <v>1920.0644899999998</v>
      </c>
      <c r="L32" s="242">
        <v>0.13847242884341607</v>
      </c>
      <c r="M32" s="263">
        <v>2237635</v>
      </c>
      <c r="N32" s="263">
        <v>2049947.73</v>
      </c>
      <c r="O32" s="265">
        <v>2268.4181239999998</v>
      </c>
      <c r="P32" s="247">
        <v>0.18142809047002378</v>
      </c>
      <c r="Q32" s="246"/>
    </row>
    <row r="33" spans="1:17" s="235" customFormat="1" ht="18.75" customHeight="1">
      <c r="A33" s="233"/>
      <c r="B33" s="231" t="s">
        <v>516</v>
      </c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47"/>
      <c r="Q33" s="246"/>
    </row>
    <row r="34" spans="1:17" s="235" customFormat="1" ht="18.75" customHeight="1">
      <c r="A34" s="234">
        <v>13</v>
      </c>
      <c r="B34" s="233" t="s">
        <v>517</v>
      </c>
      <c r="C34" s="234" t="s">
        <v>518</v>
      </c>
      <c r="D34" s="239">
        <v>12</v>
      </c>
      <c r="E34" s="258">
        <v>3675.3</v>
      </c>
      <c r="F34" s="234">
        <v>7.3460000000000001</v>
      </c>
      <c r="G34" s="239">
        <v>12</v>
      </c>
      <c r="H34" s="239">
        <v>3761.5</v>
      </c>
      <c r="I34" s="266">
        <v>3.6970000000000001</v>
      </c>
      <c r="J34" s="260">
        <v>4153.1000000000004</v>
      </c>
      <c r="K34" s="261">
        <v>7.4194599999999999</v>
      </c>
      <c r="L34" s="242">
        <v>9.9999999999999811E-3</v>
      </c>
      <c r="M34" s="239">
        <v>16</v>
      </c>
      <c r="N34" s="260">
        <v>4544.7000000000007</v>
      </c>
      <c r="O34" s="261">
        <v>7.7904330000000002</v>
      </c>
      <c r="P34" s="247">
        <v>5.0000000000000031E-2</v>
      </c>
      <c r="Q34" s="246"/>
    </row>
    <row r="35" spans="1:17" s="235" customFormat="1" ht="18.75" customHeight="1">
      <c r="A35" s="234">
        <v>14</v>
      </c>
      <c r="B35" s="233" t="s">
        <v>504</v>
      </c>
      <c r="C35" s="234" t="s">
        <v>518</v>
      </c>
      <c r="D35" s="239">
        <v>0</v>
      </c>
      <c r="E35" s="258">
        <v>0</v>
      </c>
      <c r="F35" s="234"/>
      <c r="G35" s="239">
        <v>0</v>
      </c>
      <c r="H35" s="239">
        <v>0</v>
      </c>
      <c r="I35" s="266"/>
      <c r="J35" s="260">
        <v>4000</v>
      </c>
      <c r="K35" s="261">
        <v>2</v>
      </c>
      <c r="L35" s="242"/>
      <c r="M35" s="239">
        <v>10</v>
      </c>
      <c r="N35" s="260">
        <v>15000</v>
      </c>
      <c r="O35" s="261">
        <v>6.3030000000000008</v>
      </c>
      <c r="P35" s="247">
        <v>2.1515000000000004</v>
      </c>
      <c r="Q35" s="246"/>
    </row>
    <row r="36" spans="1:17" s="235" customFormat="1" ht="18.75" customHeight="1">
      <c r="A36" s="234">
        <v>15</v>
      </c>
      <c r="B36" s="233" t="s">
        <v>505</v>
      </c>
      <c r="C36" s="234" t="s">
        <v>518</v>
      </c>
      <c r="D36" s="238">
        <v>12</v>
      </c>
      <c r="E36" s="258">
        <v>2422.1999999999998</v>
      </c>
      <c r="F36" s="234">
        <v>6.5350000000000001</v>
      </c>
      <c r="G36" s="239">
        <v>19</v>
      </c>
      <c r="H36" s="239">
        <v>5106.5</v>
      </c>
      <c r="I36" s="266">
        <v>4.2909999999999995</v>
      </c>
      <c r="J36" s="260">
        <v>7372.5</v>
      </c>
      <c r="K36" s="261">
        <v>8.1687499999999993</v>
      </c>
      <c r="L36" s="242">
        <v>0.24999999999999986</v>
      </c>
      <c r="M36" s="239">
        <v>43</v>
      </c>
      <c r="N36" s="260">
        <v>9638.5</v>
      </c>
      <c r="O36" s="261">
        <v>10.2109375</v>
      </c>
      <c r="P36" s="247">
        <v>0.25000000000000011</v>
      </c>
      <c r="Q36" s="246"/>
    </row>
    <row r="37" spans="1:17" s="235" customFormat="1" ht="18.75" customHeight="1">
      <c r="A37" s="234">
        <v>16</v>
      </c>
      <c r="B37" s="233" t="s">
        <v>506</v>
      </c>
      <c r="C37" s="234" t="s">
        <v>518</v>
      </c>
      <c r="D37" s="238">
        <v>3</v>
      </c>
      <c r="E37" s="258">
        <v>390.6</v>
      </c>
      <c r="F37" s="234">
        <v>0.82400000000000007</v>
      </c>
      <c r="G37" s="239">
        <v>4</v>
      </c>
      <c r="H37" s="239">
        <v>705.5</v>
      </c>
      <c r="I37" s="266">
        <v>0.46800000000000003</v>
      </c>
      <c r="J37" s="260">
        <v>471.5</v>
      </c>
      <c r="K37" s="261">
        <v>0.86520000000000008</v>
      </c>
      <c r="L37" s="242">
        <v>5.0000000000000017E-2</v>
      </c>
      <c r="M37" s="239">
        <v>0</v>
      </c>
      <c r="N37" s="260">
        <v>237.5</v>
      </c>
      <c r="O37" s="261">
        <v>0.90846000000000016</v>
      </c>
      <c r="P37" s="247">
        <v>5.0000000000000086E-2</v>
      </c>
      <c r="Q37" s="246"/>
    </row>
    <row r="38" spans="1:17" s="235" customFormat="1" ht="18.75" customHeight="1">
      <c r="A38" s="234">
        <v>17</v>
      </c>
      <c r="B38" s="233" t="s">
        <v>510</v>
      </c>
      <c r="C38" s="234" t="s">
        <v>518</v>
      </c>
      <c r="D38" s="238">
        <v>46</v>
      </c>
      <c r="E38" s="258">
        <v>9895.7180000000008</v>
      </c>
      <c r="F38" s="234">
        <v>13.75</v>
      </c>
      <c r="G38" s="239">
        <v>53</v>
      </c>
      <c r="H38" s="239">
        <v>14754.405000000001</v>
      </c>
      <c r="I38" s="266">
        <v>8.0949999999999989</v>
      </c>
      <c r="J38" s="260">
        <v>18659.279000000002</v>
      </c>
      <c r="K38" s="261">
        <v>15.125000000000002</v>
      </c>
      <c r="L38" s="242">
        <v>0.10000000000000013</v>
      </c>
      <c r="M38" s="239">
        <v>61</v>
      </c>
      <c r="N38" s="260">
        <v>22564.153000000006</v>
      </c>
      <c r="O38" s="261">
        <v>15.578750000000003</v>
      </c>
      <c r="P38" s="247">
        <v>3.0000000000000075E-2</v>
      </c>
      <c r="Q38" s="246"/>
    </row>
    <row r="39" spans="1:17" s="235" customFormat="1" ht="18.75" customHeight="1">
      <c r="A39" s="234">
        <v>18</v>
      </c>
      <c r="B39" s="233" t="s">
        <v>519</v>
      </c>
      <c r="C39" s="234" t="s">
        <v>518</v>
      </c>
      <c r="D39" s="239">
        <v>73</v>
      </c>
      <c r="E39" s="258">
        <v>6087</v>
      </c>
      <c r="F39" s="234">
        <v>6.9329999999999998</v>
      </c>
      <c r="G39" s="239">
        <v>96</v>
      </c>
      <c r="H39" s="239">
        <v>9763</v>
      </c>
      <c r="I39" s="266">
        <v>4.4800000000000004</v>
      </c>
      <c r="J39" s="260">
        <v>11987</v>
      </c>
      <c r="K39" s="261">
        <v>7.2796500000000002</v>
      </c>
      <c r="L39" s="242">
        <v>5.0000000000000051E-2</v>
      </c>
      <c r="M39" s="239">
        <v>120</v>
      </c>
      <c r="N39" s="239">
        <v>12434</v>
      </c>
      <c r="O39" s="261">
        <v>7.6436325000000007</v>
      </c>
      <c r="P39" s="247">
        <v>5.0000000000000072E-2</v>
      </c>
      <c r="Q39" s="246"/>
    </row>
    <row r="40" spans="1:17" s="235" customFormat="1" ht="18.75" customHeight="1">
      <c r="A40" s="234">
        <v>19</v>
      </c>
      <c r="B40" s="233" t="s">
        <v>520</v>
      </c>
      <c r="C40" s="234" t="s">
        <v>518</v>
      </c>
      <c r="D40" s="239">
        <v>843</v>
      </c>
      <c r="E40" s="260">
        <v>52851</v>
      </c>
      <c r="F40" s="234">
        <v>35.933999999999997</v>
      </c>
      <c r="G40" s="239">
        <v>955</v>
      </c>
      <c r="H40" s="239">
        <v>59987</v>
      </c>
      <c r="I40" s="266">
        <v>17.055</v>
      </c>
      <c r="J40" s="260">
        <v>64987</v>
      </c>
      <c r="K40" s="261">
        <v>36.652679999999997</v>
      </c>
      <c r="L40" s="242">
        <v>1.9999999999999976E-2</v>
      </c>
      <c r="M40" s="239">
        <v>1030</v>
      </c>
      <c r="N40" s="239">
        <v>68500</v>
      </c>
      <c r="O40" s="261">
        <v>37.752260399999997</v>
      </c>
      <c r="P40" s="247">
        <v>3.000000000000002E-2</v>
      </c>
      <c r="Q40" s="246"/>
    </row>
    <row r="41" spans="1:17" s="235" customFormat="1" ht="18.75" customHeight="1">
      <c r="A41" s="234">
        <v>20</v>
      </c>
      <c r="B41" s="233" t="s">
        <v>521</v>
      </c>
      <c r="C41" s="234" t="s">
        <v>518</v>
      </c>
      <c r="D41" s="239">
        <v>61</v>
      </c>
      <c r="E41" s="260">
        <v>11991</v>
      </c>
      <c r="F41" s="234">
        <v>34.478999999999999</v>
      </c>
      <c r="G41" s="239">
        <v>60</v>
      </c>
      <c r="H41" s="239">
        <v>20567</v>
      </c>
      <c r="I41" s="266">
        <v>47.288999999999994</v>
      </c>
      <c r="J41" s="260">
        <v>21500</v>
      </c>
      <c r="K41" s="261">
        <v>75.749600000000001</v>
      </c>
      <c r="L41" s="242">
        <v>1.1969778705878942</v>
      </c>
      <c r="M41" s="239">
        <v>68</v>
      </c>
      <c r="N41" s="239">
        <v>22800</v>
      </c>
      <c r="O41" s="261">
        <v>75.749600000000001</v>
      </c>
      <c r="P41" s="247">
        <v>0</v>
      </c>
      <c r="Q41" s="246"/>
    </row>
    <row r="42" spans="1:17" s="235" customFormat="1" ht="18.75" customHeight="1">
      <c r="A42" s="234">
        <v>21</v>
      </c>
      <c r="B42" s="233" t="s">
        <v>522</v>
      </c>
      <c r="C42" s="234" t="s">
        <v>518</v>
      </c>
      <c r="D42" s="238">
        <v>10</v>
      </c>
      <c r="E42" s="258">
        <v>3419.4</v>
      </c>
      <c r="F42" s="234">
        <v>18.809000000000001</v>
      </c>
      <c r="G42" s="239">
        <v>10</v>
      </c>
      <c r="H42" s="239">
        <v>4210.8999999999996</v>
      </c>
      <c r="I42" s="266">
        <v>9.0869999999999997</v>
      </c>
      <c r="J42" s="260">
        <v>5254.7000000000007</v>
      </c>
      <c r="K42" s="261">
        <v>19.749450000000003</v>
      </c>
      <c r="L42" s="242">
        <v>5.0000000000000107E-2</v>
      </c>
      <c r="M42" s="239">
        <v>15</v>
      </c>
      <c r="N42" s="260">
        <v>6072.5</v>
      </c>
      <c r="O42" s="261">
        <v>20.736922500000006</v>
      </c>
      <c r="P42" s="247">
        <v>5.0000000000000128E-2</v>
      </c>
      <c r="Q42" s="246"/>
    </row>
    <row r="43" spans="1:17" s="235" customFormat="1" ht="18.75" customHeight="1">
      <c r="A43" s="234">
        <v>22</v>
      </c>
      <c r="B43" s="233" t="s">
        <v>514</v>
      </c>
      <c r="C43" s="234" t="s">
        <v>518</v>
      </c>
      <c r="D43" s="238">
        <v>181</v>
      </c>
      <c r="E43" s="258">
        <v>54158.599000000002</v>
      </c>
      <c r="F43" s="234">
        <v>123.18799999999999</v>
      </c>
      <c r="G43" s="239">
        <v>195</v>
      </c>
      <c r="H43" s="239">
        <v>66763.637000000002</v>
      </c>
      <c r="I43" s="266">
        <v>63.733000000000004</v>
      </c>
      <c r="J43" s="260">
        <v>75606.256999999998</v>
      </c>
      <c r="K43" s="261">
        <v>123.18799999999999</v>
      </c>
      <c r="L43" s="242">
        <v>0</v>
      </c>
      <c r="M43" s="239">
        <v>230</v>
      </c>
      <c r="N43" s="260">
        <v>81174.876999999993</v>
      </c>
      <c r="O43" s="261">
        <v>124.41987999999999</v>
      </c>
      <c r="P43" s="247">
        <v>1.0000000000000033E-2</v>
      </c>
      <c r="Q43" s="246"/>
    </row>
    <row r="44" spans="1:17" s="235" customFormat="1" ht="18.75" customHeight="1">
      <c r="A44" s="234">
        <v>23</v>
      </c>
      <c r="B44" s="233" t="s">
        <v>523</v>
      </c>
      <c r="C44" s="234" t="s">
        <v>518</v>
      </c>
      <c r="D44" s="239"/>
      <c r="E44" s="267"/>
      <c r="F44" s="234"/>
      <c r="G44" s="239"/>
      <c r="H44" s="239"/>
      <c r="I44" s="234"/>
      <c r="J44" s="239"/>
      <c r="K44" s="261"/>
      <c r="L44" s="242"/>
      <c r="M44" s="239">
        <v>0</v>
      </c>
      <c r="N44" s="239"/>
      <c r="O44" s="239"/>
      <c r="P44" s="268"/>
      <c r="Q44" s="246"/>
    </row>
    <row r="45" spans="1:17" s="235" customFormat="1" ht="18.75" customHeight="1">
      <c r="A45" s="234">
        <v>24</v>
      </c>
      <c r="B45" s="233" t="s">
        <v>524</v>
      </c>
      <c r="C45" s="234" t="s">
        <v>518</v>
      </c>
      <c r="D45" s="239"/>
      <c r="E45" s="239"/>
      <c r="F45" s="234"/>
      <c r="G45" s="239"/>
      <c r="H45" s="239"/>
      <c r="I45" s="234"/>
      <c r="J45" s="239"/>
      <c r="K45" s="261"/>
      <c r="L45" s="242"/>
      <c r="M45" s="239">
        <v>0</v>
      </c>
      <c r="N45" s="239"/>
      <c r="O45" s="239"/>
      <c r="P45" s="268"/>
      <c r="Q45" s="246"/>
    </row>
    <row r="46" spans="1:17" s="235" customFormat="1" ht="18.75" customHeight="1">
      <c r="A46" s="234">
        <v>25</v>
      </c>
      <c r="B46" s="233" t="s">
        <v>525</v>
      </c>
      <c r="C46" s="234" t="s">
        <v>518</v>
      </c>
      <c r="D46" s="239"/>
      <c r="E46" s="239"/>
      <c r="F46" s="234"/>
      <c r="G46" s="239"/>
      <c r="H46" s="239"/>
      <c r="I46" s="234"/>
      <c r="J46" s="239"/>
      <c r="K46" s="261"/>
      <c r="L46" s="242"/>
      <c r="M46" s="239">
        <v>0</v>
      </c>
      <c r="N46" s="239"/>
      <c r="O46" s="239"/>
      <c r="P46" s="268"/>
      <c r="Q46" s="246"/>
    </row>
    <row r="47" spans="1:17" s="235" customFormat="1" ht="18.75" customHeight="1">
      <c r="A47" s="234">
        <v>26</v>
      </c>
      <c r="B47" s="233" t="s">
        <v>526</v>
      </c>
      <c r="C47" s="234" t="s">
        <v>518</v>
      </c>
      <c r="D47" s="239"/>
      <c r="E47" s="239"/>
      <c r="F47" s="234"/>
      <c r="G47" s="239"/>
      <c r="H47" s="239"/>
      <c r="I47" s="234"/>
      <c r="J47" s="239"/>
      <c r="K47" s="261"/>
      <c r="L47" s="242"/>
      <c r="M47" s="239">
        <v>0</v>
      </c>
      <c r="N47" s="239"/>
      <c r="O47" s="239"/>
      <c r="P47" s="268"/>
      <c r="Q47" s="246"/>
    </row>
    <row r="48" spans="1:17" s="235" customFormat="1" ht="18.75" customHeight="1">
      <c r="A48" s="234">
        <v>27</v>
      </c>
      <c r="B48" s="233" t="s">
        <v>527</v>
      </c>
      <c r="C48" s="234" t="s">
        <v>518</v>
      </c>
      <c r="D48" s="239"/>
      <c r="E48" s="239"/>
      <c r="F48" s="234">
        <v>0.35199999999999998</v>
      </c>
      <c r="G48" s="239"/>
      <c r="H48" s="239"/>
      <c r="I48" s="234">
        <v>0.128</v>
      </c>
      <c r="J48" s="239"/>
      <c r="K48" s="261">
        <v>0.35199999999999998</v>
      </c>
      <c r="L48" s="242">
        <v>0</v>
      </c>
      <c r="M48" s="239">
        <v>0</v>
      </c>
      <c r="N48" s="239"/>
      <c r="O48" s="261">
        <v>0.35199999999999998</v>
      </c>
      <c r="P48" s="247">
        <v>0</v>
      </c>
      <c r="Q48" s="246"/>
    </row>
    <row r="49" spans="1:18" s="235" customFormat="1" ht="18.75" customHeight="1">
      <c r="A49" s="234"/>
      <c r="B49" s="254" t="s">
        <v>515</v>
      </c>
      <c r="C49" s="234"/>
      <c r="D49" s="263">
        <v>1241</v>
      </c>
      <c r="E49" s="263">
        <v>144890.81699999998</v>
      </c>
      <c r="F49" s="265">
        <v>248.15</v>
      </c>
      <c r="G49" s="263">
        <v>1404</v>
      </c>
      <c r="H49" s="263">
        <v>185619.44199999998</v>
      </c>
      <c r="I49" s="263">
        <v>158.32299999999998</v>
      </c>
      <c r="J49" s="263">
        <v>213991.33600000001</v>
      </c>
      <c r="K49" s="265">
        <v>296.54978999999992</v>
      </c>
      <c r="L49" s="242">
        <v>0.19504247430989285</v>
      </c>
      <c r="M49" s="263">
        <v>1593</v>
      </c>
      <c r="N49" s="263">
        <v>242966.22999999998</v>
      </c>
      <c r="O49" s="265">
        <v>307.44587589999998</v>
      </c>
      <c r="P49" s="242">
        <v>3.6742854884503753E-2</v>
      </c>
      <c r="Q49" s="246"/>
    </row>
    <row r="50" spans="1:18" s="235" customFormat="1" ht="18.75" customHeight="1">
      <c r="A50" s="233"/>
      <c r="B50" s="231" t="s">
        <v>528</v>
      </c>
      <c r="C50" s="234"/>
      <c r="D50" s="234"/>
      <c r="E50" s="234"/>
      <c r="F50" s="234"/>
      <c r="G50" s="234"/>
      <c r="H50" s="234"/>
      <c r="I50" s="234"/>
      <c r="J50" s="234"/>
      <c r="K50" s="266"/>
      <c r="L50" s="234"/>
      <c r="M50" s="234"/>
      <c r="N50" s="234"/>
      <c r="O50" s="266"/>
      <c r="P50" s="247"/>
      <c r="Q50" s="246"/>
    </row>
    <row r="51" spans="1:18" s="235" customFormat="1" ht="18.75" customHeight="1">
      <c r="A51" s="234">
        <v>28</v>
      </c>
      <c r="B51" s="233" t="s">
        <v>529</v>
      </c>
      <c r="C51" s="234" t="s">
        <v>530</v>
      </c>
      <c r="D51" s="239"/>
      <c r="E51" s="239"/>
      <c r="F51" s="234"/>
      <c r="G51" s="239"/>
      <c r="H51" s="239"/>
      <c r="I51" s="234"/>
      <c r="J51" s="239">
        <v>0</v>
      </c>
      <c r="K51" s="239"/>
      <c r="L51" s="234"/>
      <c r="M51" s="239">
        <v>0</v>
      </c>
      <c r="N51" s="239"/>
      <c r="O51" s="239"/>
      <c r="P51" s="247"/>
      <c r="Q51" s="246"/>
    </row>
    <row r="52" spans="1:18" s="235" customFormat="1" ht="18.75" customHeight="1">
      <c r="A52" s="234">
        <v>29</v>
      </c>
      <c r="B52" s="233" t="s">
        <v>514</v>
      </c>
      <c r="C52" s="234" t="s">
        <v>530</v>
      </c>
      <c r="D52" s="239">
        <v>3</v>
      </c>
      <c r="E52" s="239">
        <v>31000.5</v>
      </c>
      <c r="F52" s="234">
        <v>105.72999999999999</v>
      </c>
      <c r="G52" s="239">
        <v>3</v>
      </c>
      <c r="H52" s="239">
        <v>31000</v>
      </c>
      <c r="I52" s="234">
        <v>53.679000000000002</v>
      </c>
      <c r="J52" s="239">
        <v>31900</v>
      </c>
      <c r="K52" s="262">
        <v>104.81</v>
      </c>
      <c r="L52" s="242">
        <v>-8.7014092499762379E-3</v>
      </c>
      <c r="M52" s="239">
        <v>3</v>
      </c>
      <c r="N52" s="239">
        <v>32000</v>
      </c>
      <c r="O52" s="262">
        <v>105.85810000000001</v>
      </c>
      <c r="P52" s="247">
        <v>1.0000000000000049E-2</v>
      </c>
      <c r="Q52" s="246"/>
    </row>
    <row r="53" spans="1:18" s="235" customFormat="1" ht="18.75" customHeight="1">
      <c r="A53" s="234">
        <v>30</v>
      </c>
      <c r="B53" s="233" t="s">
        <v>525</v>
      </c>
      <c r="C53" s="234" t="s">
        <v>530</v>
      </c>
      <c r="D53" s="239">
        <v>9</v>
      </c>
      <c r="E53" s="238">
        <v>69930</v>
      </c>
      <c r="F53" s="234">
        <v>148.697</v>
      </c>
      <c r="G53" s="239">
        <v>9</v>
      </c>
      <c r="H53" s="239">
        <v>69930</v>
      </c>
      <c r="I53" s="234">
        <v>70.888000000000005</v>
      </c>
      <c r="J53" s="239">
        <v>74430</v>
      </c>
      <c r="K53" s="262">
        <v>138</v>
      </c>
      <c r="L53" s="242">
        <v>-7.1938236817151668E-2</v>
      </c>
      <c r="M53" s="239">
        <v>9</v>
      </c>
      <c r="N53" s="239">
        <v>78000</v>
      </c>
      <c r="O53" s="262">
        <v>139.38</v>
      </c>
      <c r="P53" s="247">
        <v>9.9999999999999672E-3</v>
      </c>
      <c r="Q53" s="246"/>
    </row>
    <row r="54" spans="1:18" s="235" customFormat="1" ht="18.75" customHeight="1">
      <c r="A54" s="234">
        <v>31</v>
      </c>
      <c r="B54" s="233" t="s">
        <v>531</v>
      </c>
      <c r="C54" s="234" t="s">
        <v>530</v>
      </c>
      <c r="D54" s="239"/>
      <c r="E54" s="239"/>
      <c r="F54" s="234"/>
      <c r="G54" s="239"/>
      <c r="H54" s="239"/>
      <c r="I54" s="234"/>
      <c r="J54" s="239"/>
      <c r="K54" s="238"/>
      <c r="L54" s="242"/>
      <c r="M54" s="239">
        <v>0</v>
      </c>
      <c r="N54" s="239"/>
      <c r="O54" s="238"/>
      <c r="P54" s="247"/>
      <c r="Q54" s="246"/>
    </row>
    <row r="55" spans="1:18" s="235" customFormat="1" ht="18.75" customHeight="1">
      <c r="A55" s="234">
        <v>32</v>
      </c>
      <c r="B55" s="233" t="s">
        <v>523</v>
      </c>
      <c r="C55" s="234" t="s">
        <v>530</v>
      </c>
      <c r="D55" s="239">
        <v>1</v>
      </c>
      <c r="E55" s="239">
        <v>16000.2</v>
      </c>
      <c r="F55" s="234">
        <v>135.66399999999999</v>
      </c>
      <c r="G55" s="239">
        <v>1</v>
      </c>
      <c r="H55" s="239">
        <v>19999</v>
      </c>
      <c r="I55" s="234">
        <v>86.488</v>
      </c>
      <c r="J55" s="239">
        <v>25999</v>
      </c>
      <c r="K55" s="262">
        <v>150</v>
      </c>
      <c r="L55" s="242">
        <v>0.1056728387781579</v>
      </c>
      <c r="M55" s="239">
        <v>1</v>
      </c>
      <c r="N55" s="239">
        <v>25999</v>
      </c>
      <c r="O55" s="262">
        <v>151.5</v>
      </c>
      <c r="P55" s="247">
        <v>0.01</v>
      </c>
      <c r="Q55" s="246"/>
    </row>
    <row r="56" spans="1:18" s="235" customFormat="1" ht="18.75" customHeight="1">
      <c r="A56" s="234">
        <v>33</v>
      </c>
      <c r="B56" s="233" t="s">
        <v>524</v>
      </c>
      <c r="C56" s="234" t="s">
        <v>530</v>
      </c>
      <c r="D56" s="239"/>
      <c r="E56" s="239"/>
      <c r="F56" s="234"/>
      <c r="G56" s="239"/>
      <c r="H56" s="239"/>
      <c r="I56" s="234"/>
      <c r="J56" s="239"/>
      <c r="K56" s="238"/>
      <c r="L56" s="242"/>
      <c r="M56" s="239">
        <v>0</v>
      </c>
      <c r="N56" s="239"/>
      <c r="O56" s="238"/>
      <c r="P56" s="247"/>
      <c r="Q56" s="246"/>
    </row>
    <row r="57" spans="1:18" s="235" customFormat="1" ht="18.75" customHeight="1">
      <c r="A57" s="234">
        <v>34</v>
      </c>
      <c r="B57" s="233" t="s">
        <v>532</v>
      </c>
      <c r="C57" s="234" t="s">
        <v>530</v>
      </c>
      <c r="D57" s="239">
        <v>1</v>
      </c>
      <c r="E57" s="239"/>
      <c r="F57" s="234">
        <v>1.839</v>
      </c>
      <c r="G57" s="239">
        <v>1</v>
      </c>
      <c r="H57" s="239"/>
      <c r="I57" s="234">
        <v>1.4830000000000001</v>
      </c>
      <c r="J57" s="239"/>
      <c r="K57" s="256">
        <v>2</v>
      </c>
      <c r="L57" s="242"/>
      <c r="M57" s="239">
        <v>1</v>
      </c>
      <c r="N57" s="239"/>
      <c r="O57" s="262">
        <v>2</v>
      </c>
      <c r="P57" s="247">
        <v>0</v>
      </c>
      <c r="Q57" s="246"/>
    </row>
    <row r="58" spans="1:18" s="235" customFormat="1" ht="18.75" customHeight="1">
      <c r="A58" s="234">
        <v>35</v>
      </c>
      <c r="B58" s="233" t="s">
        <v>527</v>
      </c>
      <c r="C58" s="234" t="s">
        <v>530</v>
      </c>
      <c r="D58" s="239"/>
      <c r="E58" s="239"/>
      <c r="F58" s="234">
        <v>7.5110000000000001</v>
      </c>
      <c r="G58" s="239"/>
      <c r="H58" s="239"/>
      <c r="I58" s="234">
        <v>3.702</v>
      </c>
      <c r="J58" s="239"/>
      <c r="K58" s="238">
        <v>7.5110000000000001</v>
      </c>
      <c r="L58" s="242">
        <v>0</v>
      </c>
      <c r="M58" s="239">
        <v>0</v>
      </c>
      <c r="N58" s="239"/>
      <c r="O58" s="262">
        <v>7.5110000000000001</v>
      </c>
      <c r="P58" s="247">
        <v>0</v>
      </c>
      <c r="Q58" s="246"/>
    </row>
    <row r="59" spans="1:18" s="235" customFormat="1" ht="18.75" customHeight="1">
      <c r="A59" s="234"/>
      <c r="B59" s="254" t="s">
        <v>515</v>
      </c>
      <c r="C59" s="233"/>
      <c r="D59" s="263">
        <v>14</v>
      </c>
      <c r="E59" s="263">
        <v>116930.7</v>
      </c>
      <c r="F59" s="263">
        <v>399.44100000000003</v>
      </c>
      <c r="G59" s="263">
        <v>14</v>
      </c>
      <c r="H59" s="263">
        <v>120929</v>
      </c>
      <c r="I59" s="265">
        <v>216.24</v>
      </c>
      <c r="J59" s="263">
        <v>132329</v>
      </c>
      <c r="K59" s="265">
        <v>402.32100000000003</v>
      </c>
      <c r="L59" s="242">
        <v>7.2100760813236381E-3</v>
      </c>
      <c r="M59" s="263">
        <v>14</v>
      </c>
      <c r="N59" s="263">
        <v>135999</v>
      </c>
      <c r="O59" s="265">
        <v>406.24910000000006</v>
      </c>
      <c r="P59" s="242">
        <v>9.7635967299743963E-3</v>
      </c>
      <c r="Q59" s="246"/>
    </row>
    <row r="60" spans="1:18" s="235" customFormat="1" ht="18.75" customHeight="1">
      <c r="A60" s="234"/>
      <c r="B60" s="254"/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68"/>
    </row>
    <row r="61" spans="1:18" s="235" customFormat="1" ht="18.75" customHeight="1">
      <c r="A61" s="234"/>
      <c r="B61" s="231" t="s">
        <v>533</v>
      </c>
      <c r="C61" s="234"/>
      <c r="D61" s="263">
        <v>1570828</v>
      </c>
      <c r="E61" s="263">
        <v>1783247.237</v>
      </c>
      <c r="F61" s="265">
        <v>2334.1179999999999</v>
      </c>
      <c r="G61" s="263">
        <v>1665607</v>
      </c>
      <c r="H61" s="263">
        <v>1919465.4820000001</v>
      </c>
      <c r="I61" s="265">
        <v>1295.174</v>
      </c>
      <c r="J61" s="263">
        <v>2025279.716</v>
      </c>
      <c r="K61" s="265">
        <v>2618.9352799999997</v>
      </c>
      <c r="L61" s="269">
        <v>0.12202351380692826</v>
      </c>
      <c r="M61" s="263">
        <v>2239242</v>
      </c>
      <c r="N61" s="263">
        <v>2428912.96</v>
      </c>
      <c r="O61" s="265">
        <v>2982.1130998999997</v>
      </c>
      <c r="P61" s="268">
        <v>0.13867384302066452</v>
      </c>
      <c r="Q61" s="235">
        <v>2613.415</v>
      </c>
      <c r="R61" s="252">
        <f>O61-Q61</f>
        <v>368.69809989999976</v>
      </c>
    </row>
    <row r="62" spans="1:18" s="235" customFormat="1" ht="18.75" customHeight="1">
      <c r="A62" s="234">
        <v>36</v>
      </c>
      <c r="B62" s="233" t="s">
        <v>534</v>
      </c>
      <c r="C62" s="234"/>
      <c r="D62" s="234"/>
      <c r="E62" s="234"/>
      <c r="F62" s="234">
        <v>3468.1820000000002</v>
      </c>
      <c r="G62" s="234"/>
      <c r="H62" s="234"/>
      <c r="I62" s="234">
        <v>1873.989</v>
      </c>
      <c r="J62" s="234"/>
      <c r="K62" s="266">
        <v>3720</v>
      </c>
      <c r="L62" s="234"/>
      <c r="M62" s="234"/>
      <c r="N62" s="234"/>
      <c r="O62" s="266">
        <v>4050</v>
      </c>
      <c r="P62" s="234"/>
      <c r="Q62" s="252"/>
    </row>
    <row r="63" spans="1:18" s="235" customFormat="1" ht="18.75" customHeight="1">
      <c r="A63" s="234">
        <v>37</v>
      </c>
      <c r="B63" s="233" t="s">
        <v>535</v>
      </c>
      <c r="C63" s="254"/>
      <c r="D63" s="234"/>
      <c r="E63" s="234"/>
      <c r="F63" s="234">
        <v>1134.0640000000003</v>
      </c>
      <c r="G63" s="234"/>
      <c r="H63" s="234"/>
      <c r="I63" s="234">
        <v>578.81500000000005</v>
      </c>
      <c r="J63" s="234"/>
      <c r="K63" s="266">
        <v>1101.0647200000003</v>
      </c>
      <c r="L63" s="234"/>
      <c r="M63" s="234"/>
      <c r="N63" s="234"/>
      <c r="O63" s="266">
        <v>1067.8869001000003</v>
      </c>
      <c r="P63" s="234"/>
    </row>
    <row r="64" spans="1:18" s="272" customFormat="1" ht="18.75" customHeight="1">
      <c r="A64" s="234">
        <v>38</v>
      </c>
      <c r="B64" s="248" t="s">
        <v>536</v>
      </c>
      <c r="C64" s="263"/>
      <c r="D64" s="263"/>
      <c r="E64" s="263"/>
      <c r="F64" s="270">
        <v>0.32699091339497183</v>
      </c>
      <c r="G64" s="263"/>
      <c r="H64" s="263"/>
      <c r="I64" s="270">
        <v>0.30886787489147483</v>
      </c>
      <c r="J64" s="263"/>
      <c r="K64" s="270">
        <v>0.29598513978494634</v>
      </c>
      <c r="L64" s="271">
        <v>-3.1005773610025489E-2</v>
      </c>
      <c r="M64" s="263"/>
      <c r="N64" s="263"/>
      <c r="O64" s="270">
        <v>0.2636757778024692</v>
      </c>
      <c r="P64" s="271">
        <v>-3.2309361982477136E-2</v>
      </c>
    </row>
    <row r="65" spans="1:57" s="235" customFormat="1" ht="18.75" customHeight="1">
      <c r="A65" s="234">
        <v>39</v>
      </c>
      <c r="B65" s="233" t="s">
        <v>537</v>
      </c>
      <c r="C65" s="234"/>
      <c r="D65" s="234"/>
      <c r="E65" s="234"/>
      <c r="F65" s="273">
        <v>0.91439999999999999</v>
      </c>
      <c r="G65" s="234"/>
      <c r="H65" s="234"/>
      <c r="I65" s="273">
        <v>0.78</v>
      </c>
      <c r="J65" s="234"/>
      <c r="K65" s="273">
        <v>0.93</v>
      </c>
      <c r="L65" s="234"/>
      <c r="M65" s="234"/>
      <c r="N65" s="234"/>
      <c r="O65" s="273">
        <v>0.96</v>
      </c>
      <c r="P65" s="234"/>
    </row>
    <row r="66" spans="1:57" s="272" customFormat="1" ht="18.75" customHeight="1">
      <c r="A66" s="234">
        <v>40</v>
      </c>
      <c r="B66" s="248" t="s">
        <v>538</v>
      </c>
      <c r="C66" s="263"/>
      <c r="D66" s="263"/>
      <c r="E66" s="263"/>
      <c r="F66" s="270">
        <v>0.38460049120836226</v>
      </c>
      <c r="G66" s="263"/>
      <c r="H66" s="263"/>
      <c r="I66" s="270">
        <v>0.46091694241535031</v>
      </c>
      <c r="J66" s="263"/>
      <c r="K66" s="270">
        <v>0.34526618000000009</v>
      </c>
      <c r="L66" s="271">
        <v>-3.9334311208362172E-2</v>
      </c>
      <c r="M66" s="263"/>
      <c r="N66" s="263"/>
      <c r="O66" s="270">
        <v>0.29312874669037048</v>
      </c>
      <c r="P66" s="271">
        <v>-5.2137433309629611E-2</v>
      </c>
    </row>
    <row r="67" spans="1:57" s="235" customFormat="1" ht="18.75" customHeight="1">
      <c r="A67" s="234"/>
      <c r="B67" s="233"/>
      <c r="C67" s="233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</row>
    <row r="68" spans="1:57">
      <c r="A68" s="274"/>
      <c r="B68" s="274"/>
      <c r="C68" s="274"/>
      <c r="D68" s="274"/>
      <c r="E68" s="274"/>
      <c r="F68" s="274"/>
      <c r="G68" s="274"/>
      <c r="H68" s="274"/>
      <c r="I68" s="274"/>
      <c r="J68" s="274"/>
      <c r="K68" s="274">
        <v>1976.873</v>
      </c>
      <c r="L68" s="274"/>
      <c r="M68" s="274"/>
      <c r="N68" s="274"/>
      <c r="O68" s="274">
        <v>2259.8679999999999</v>
      </c>
      <c r="P68" s="274"/>
      <c r="Q68" s="274"/>
      <c r="R68" s="274"/>
      <c r="S68" s="274"/>
      <c r="T68" s="274"/>
      <c r="U68" s="274"/>
      <c r="V68" s="274"/>
      <c r="W68" s="274"/>
      <c r="X68" s="274"/>
      <c r="Y68" s="274"/>
      <c r="Z68" s="274"/>
      <c r="AA68" s="274"/>
      <c r="AB68" s="274"/>
      <c r="AC68" s="274"/>
      <c r="AD68" s="274"/>
      <c r="AE68" s="274"/>
      <c r="AF68" s="274"/>
      <c r="AG68" s="274"/>
      <c r="AH68" s="274"/>
      <c r="AI68" s="274"/>
      <c r="AJ68" s="274"/>
      <c r="AK68" s="274"/>
      <c r="AL68" s="274"/>
      <c r="AM68" s="274"/>
      <c r="AN68" s="274"/>
      <c r="AO68" s="274"/>
      <c r="AP68" s="274"/>
      <c r="AQ68" s="274"/>
      <c r="AR68" s="274"/>
      <c r="AS68" s="274"/>
      <c r="AT68" s="274"/>
      <c r="AU68" s="274"/>
      <c r="AV68" s="274"/>
      <c r="AW68" s="274"/>
      <c r="AX68" s="274"/>
      <c r="AY68" s="274"/>
      <c r="AZ68" s="274"/>
      <c r="BA68" s="274"/>
      <c r="BB68" s="274"/>
      <c r="BC68" s="274"/>
      <c r="BD68" s="274"/>
      <c r="BE68" s="274"/>
    </row>
    <row r="69" spans="1:57">
      <c r="A69" s="274"/>
      <c r="B69" s="274"/>
      <c r="C69" s="274"/>
      <c r="D69" s="274"/>
      <c r="E69" s="274"/>
      <c r="F69" s="274"/>
      <c r="G69" s="274"/>
      <c r="H69" s="274"/>
      <c r="I69" s="274"/>
      <c r="J69" s="274"/>
      <c r="K69" s="275">
        <f>K61-K68</f>
        <v>642.06227999999965</v>
      </c>
      <c r="L69" s="274"/>
      <c r="M69" s="274"/>
      <c r="N69" s="274"/>
      <c r="O69" s="275">
        <f>O61-O68</f>
        <v>722.24509989999979</v>
      </c>
      <c r="P69" s="274"/>
      <c r="Q69" s="274"/>
      <c r="R69" s="274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  <c r="AE69" s="274"/>
      <c r="AF69" s="274"/>
      <c r="AG69" s="274"/>
      <c r="AH69" s="274"/>
      <c r="AI69" s="274"/>
      <c r="AJ69" s="274"/>
      <c r="AK69" s="274"/>
      <c r="AL69" s="274"/>
      <c r="AM69" s="274"/>
      <c r="AN69" s="274"/>
      <c r="AO69" s="274"/>
      <c r="AP69" s="274"/>
      <c r="AQ69" s="274"/>
      <c r="AR69" s="274"/>
      <c r="AS69" s="274"/>
      <c r="AT69" s="274"/>
      <c r="AU69" s="274"/>
      <c r="AV69" s="274"/>
      <c r="AW69" s="274"/>
      <c r="AX69" s="274"/>
      <c r="AY69" s="274"/>
      <c r="AZ69" s="274"/>
      <c r="BA69" s="274"/>
      <c r="BB69" s="274"/>
      <c r="BC69" s="274"/>
      <c r="BD69" s="274"/>
      <c r="BE69" s="274"/>
    </row>
    <row r="70" spans="1:57">
      <c r="A70" s="274"/>
      <c r="B70" s="274"/>
      <c r="C70" s="274"/>
      <c r="D70" s="274" t="s">
        <v>539</v>
      </c>
      <c r="E70" s="274" t="s">
        <v>540</v>
      </c>
      <c r="F70" s="274">
        <f>F32+F49</f>
        <v>1934.6769999999999</v>
      </c>
      <c r="G70" s="274"/>
      <c r="H70" s="274"/>
      <c r="I70" s="275">
        <f>I32+I49</f>
        <v>1078.9339999999997</v>
      </c>
      <c r="J70" s="274"/>
      <c r="K70" s="275">
        <f>K32+K49</f>
        <v>2216.6142799999998</v>
      </c>
      <c r="L70" s="275"/>
      <c r="M70" s="275"/>
      <c r="N70" s="275"/>
      <c r="O70" s="275">
        <f>O32+O49</f>
        <v>2575.8639998999997</v>
      </c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4"/>
      <c r="AM70" s="274"/>
      <c r="AN70" s="274"/>
      <c r="AO70" s="274"/>
      <c r="AP70" s="274"/>
      <c r="AQ70" s="274"/>
      <c r="AR70" s="274"/>
      <c r="AS70" s="274"/>
      <c r="AT70" s="274"/>
      <c r="AU70" s="274"/>
      <c r="AV70" s="274"/>
      <c r="AW70" s="274"/>
      <c r="AX70" s="274"/>
      <c r="AY70" s="274"/>
      <c r="AZ70" s="274"/>
      <c r="BA70" s="274"/>
      <c r="BB70" s="274"/>
      <c r="BC70" s="274"/>
      <c r="BD70" s="274"/>
      <c r="BE70" s="274"/>
    </row>
    <row r="71" spans="1:57">
      <c r="A71" s="274"/>
      <c r="B71" s="274"/>
      <c r="C71" s="274"/>
      <c r="D71" s="274" t="s">
        <v>541</v>
      </c>
      <c r="E71" s="274" t="s">
        <v>540</v>
      </c>
      <c r="F71" s="274">
        <f>F62-F59</f>
        <v>3068.741</v>
      </c>
      <c r="G71" s="274"/>
      <c r="H71" s="274"/>
      <c r="I71" s="274">
        <f>I62-I59</f>
        <v>1657.749</v>
      </c>
      <c r="J71" s="274"/>
      <c r="K71" s="275">
        <f>K62-K59</f>
        <v>3317.6790000000001</v>
      </c>
      <c r="L71" s="275"/>
      <c r="M71" s="275"/>
      <c r="N71" s="275"/>
      <c r="O71" s="275">
        <f>O62-O59</f>
        <v>3643.7509</v>
      </c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4"/>
      <c r="AF71" s="274"/>
      <c r="AG71" s="274"/>
      <c r="AH71" s="274"/>
      <c r="AI71" s="274"/>
      <c r="AJ71" s="274"/>
      <c r="AK71" s="274"/>
      <c r="AL71" s="274"/>
      <c r="AM71" s="274"/>
      <c r="AN71" s="274"/>
      <c r="AO71" s="274"/>
      <c r="AP71" s="274"/>
      <c r="AQ71" s="274"/>
      <c r="AR71" s="274"/>
      <c r="AS71" s="274"/>
      <c r="AT71" s="274"/>
      <c r="AU71" s="274"/>
      <c r="AV71" s="274"/>
      <c r="AW71" s="274"/>
      <c r="AX71" s="274"/>
      <c r="AY71" s="274"/>
      <c r="AZ71" s="274"/>
      <c r="BA71" s="274"/>
      <c r="BB71" s="274"/>
      <c r="BC71" s="274"/>
      <c r="BD71" s="274"/>
      <c r="BE71" s="274"/>
    </row>
    <row r="72" spans="1:57">
      <c r="A72" s="274"/>
      <c r="B72" s="274"/>
      <c r="C72" s="274"/>
      <c r="D72" s="276" t="s">
        <v>542</v>
      </c>
      <c r="E72" s="276" t="s">
        <v>540</v>
      </c>
      <c r="F72" s="277">
        <f>1-F70/F71</f>
        <v>0.36955350744816851</v>
      </c>
      <c r="G72" s="276"/>
      <c r="H72" s="276"/>
      <c r="I72" s="277">
        <f>1-I70/I71</f>
        <v>0.34915720051708687</v>
      </c>
      <c r="J72" s="276"/>
      <c r="K72" s="277">
        <f>1-K70/K71</f>
        <v>0.33187801472053213</v>
      </c>
      <c r="L72" s="278">
        <f>K72-F72</f>
        <v>-3.7675492727636373E-2</v>
      </c>
      <c r="M72" s="276"/>
      <c r="N72" s="276"/>
      <c r="O72" s="277">
        <f>1-O70/O71</f>
        <v>0.29307351940551163</v>
      </c>
      <c r="P72" s="278">
        <f>O72-K72</f>
        <v>-3.8804495315020504E-2</v>
      </c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  <c r="AE72" s="274"/>
      <c r="AF72" s="274"/>
      <c r="AG72" s="274"/>
      <c r="AH72" s="274"/>
      <c r="AI72" s="274"/>
      <c r="AJ72" s="274"/>
      <c r="AK72" s="274"/>
      <c r="AL72" s="274"/>
      <c r="AM72" s="274"/>
      <c r="AN72" s="274"/>
      <c r="AO72" s="274"/>
      <c r="AP72" s="274"/>
      <c r="AQ72" s="274"/>
      <c r="AR72" s="274"/>
      <c r="AS72" s="274"/>
      <c r="AT72" s="274"/>
      <c r="AU72" s="274"/>
      <c r="AV72" s="274"/>
      <c r="AW72" s="274"/>
      <c r="AX72" s="274"/>
      <c r="AY72" s="274"/>
      <c r="AZ72" s="274"/>
      <c r="BA72" s="274"/>
      <c r="BB72" s="274"/>
      <c r="BC72" s="274"/>
      <c r="BD72" s="274"/>
      <c r="BE72" s="274"/>
    </row>
    <row r="73" spans="1:57">
      <c r="A73" s="274"/>
      <c r="B73" s="274"/>
      <c r="C73" s="274"/>
      <c r="D73" s="274"/>
      <c r="E73" s="274"/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274"/>
      <c r="AF73" s="274"/>
      <c r="AG73" s="274"/>
      <c r="AH73" s="274"/>
      <c r="AI73" s="274"/>
      <c r="AJ73" s="274"/>
      <c r="AK73" s="274"/>
      <c r="AL73" s="274"/>
      <c r="AM73" s="274"/>
      <c r="AN73" s="274"/>
      <c r="AO73" s="274"/>
      <c r="AP73" s="274"/>
      <c r="AQ73" s="274"/>
      <c r="AR73" s="274"/>
      <c r="AS73" s="274"/>
      <c r="AT73" s="274"/>
      <c r="AU73" s="274"/>
      <c r="AV73" s="274"/>
      <c r="AW73" s="274"/>
      <c r="AX73" s="274"/>
      <c r="AY73" s="274"/>
      <c r="AZ73" s="274"/>
      <c r="BA73" s="274"/>
      <c r="BB73" s="274"/>
      <c r="BC73" s="274"/>
      <c r="BD73" s="274"/>
      <c r="BE73" s="274"/>
    </row>
    <row r="74" spans="1:57">
      <c r="A74" s="274"/>
      <c r="B74" s="274"/>
      <c r="C74" s="274"/>
      <c r="D74" s="274"/>
      <c r="E74" s="274"/>
      <c r="F74" s="274"/>
      <c r="G74" s="274"/>
      <c r="H74" s="274"/>
      <c r="I74" s="274"/>
      <c r="J74" s="274"/>
      <c r="K74" s="274"/>
      <c r="L74" s="274"/>
      <c r="M74" s="274"/>
      <c r="N74" s="274"/>
      <c r="O74" s="274"/>
      <c r="P74" s="274"/>
      <c r="Q74" s="274"/>
      <c r="R74" s="274"/>
      <c r="S74" s="274"/>
      <c r="T74" s="274"/>
      <c r="U74" s="274"/>
      <c r="V74" s="274"/>
      <c r="W74" s="274"/>
      <c r="X74" s="274"/>
      <c r="Y74" s="274"/>
      <c r="Z74" s="274"/>
      <c r="AA74" s="274"/>
      <c r="AB74" s="274"/>
      <c r="AC74" s="274"/>
      <c r="AD74" s="274"/>
      <c r="AE74" s="274"/>
      <c r="AF74" s="274"/>
      <c r="AG74" s="274"/>
      <c r="AH74" s="274"/>
      <c r="AI74" s="274"/>
      <c r="AJ74" s="274"/>
      <c r="AK74" s="274"/>
      <c r="AL74" s="274"/>
      <c r="AM74" s="274"/>
      <c r="AN74" s="274"/>
      <c r="AO74" s="274"/>
      <c r="AP74" s="274"/>
      <c r="AQ74" s="274"/>
      <c r="AR74" s="274"/>
      <c r="AS74" s="274"/>
      <c r="AT74" s="274"/>
      <c r="AU74" s="274"/>
      <c r="AV74" s="274"/>
      <c r="AW74" s="274"/>
      <c r="AX74" s="274"/>
      <c r="AY74" s="274"/>
      <c r="AZ74" s="274"/>
      <c r="BA74" s="274"/>
      <c r="BB74" s="274"/>
      <c r="BC74" s="274"/>
      <c r="BD74" s="274"/>
      <c r="BE74" s="274"/>
    </row>
    <row r="75" spans="1:57">
      <c r="A75" s="274"/>
      <c r="B75" s="274"/>
      <c r="C75" s="274"/>
      <c r="D75" s="274"/>
      <c r="E75" s="274"/>
      <c r="F75" s="274"/>
      <c r="G75" s="274"/>
      <c r="H75" s="274"/>
      <c r="I75" s="274"/>
      <c r="J75" s="274"/>
      <c r="K75" s="279" t="s">
        <v>16</v>
      </c>
      <c r="L75" s="274" t="s">
        <v>543</v>
      </c>
      <c r="M75" s="274" t="s">
        <v>544</v>
      </c>
      <c r="N75" s="274"/>
      <c r="O75" s="275"/>
      <c r="P75" s="274"/>
      <c r="Q75" s="274"/>
      <c r="R75" s="274"/>
      <c r="S75" s="274"/>
      <c r="T75" s="274"/>
      <c r="U75" s="274"/>
      <c r="V75" s="274"/>
      <c r="W75" s="274"/>
      <c r="X75" s="274"/>
      <c r="Y75" s="274"/>
      <c r="Z75" s="274"/>
      <c r="AA75" s="274"/>
      <c r="AB75" s="274"/>
      <c r="AC75" s="274"/>
      <c r="AD75" s="274"/>
      <c r="AE75" s="274"/>
      <c r="AF75" s="274"/>
      <c r="AG75" s="274"/>
      <c r="AH75" s="274"/>
      <c r="AI75" s="274"/>
      <c r="AJ75" s="274"/>
      <c r="AK75" s="274"/>
      <c r="AL75" s="274"/>
      <c r="AM75" s="274"/>
      <c r="AN75" s="274"/>
      <c r="AO75" s="274"/>
      <c r="AP75" s="274"/>
      <c r="AQ75" s="274"/>
      <c r="AR75" s="274"/>
      <c r="AS75" s="274"/>
      <c r="AT75" s="274"/>
      <c r="AU75" s="274"/>
      <c r="AV75" s="274"/>
      <c r="AW75" s="274"/>
      <c r="AX75" s="274"/>
      <c r="AY75" s="274"/>
      <c r="AZ75" s="274"/>
      <c r="BA75" s="274"/>
      <c r="BB75" s="274"/>
      <c r="BC75" s="274"/>
      <c r="BD75" s="274"/>
      <c r="BE75" s="274"/>
    </row>
    <row r="76" spans="1:57">
      <c r="A76" s="274"/>
      <c r="B76" s="274"/>
      <c r="C76" s="274"/>
      <c r="D76" s="274"/>
      <c r="E76" s="274"/>
      <c r="F76" s="274"/>
      <c r="G76" s="274"/>
      <c r="H76" s="274"/>
      <c r="I76" s="274"/>
      <c r="J76" s="274" t="s">
        <v>545</v>
      </c>
      <c r="K76" s="274">
        <v>839204</v>
      </c>
      <c r="L76" s="274"/>
      <c r="M76" s="274"/>
      <c r="N76" s="274"/>
      <c r="O76" s="274"/>
      <c r="P76" s="274"/>
      <c r="Q76" s="274"/>
      <c r="R76" s="274"/>
      <c r="S76" s="274"/>
      <c r="T76" s="274"/>
      <c r="U76" s="274"/>
      <c r="V76" s="274"/>
      <c r="W76" s="274"/>
      <c r="X76" s="274"/>
      <c r="Y76" s="274"/>
      <c r="Z76" s="274"/>
      <c r="AA76" s="274"/>
      <c r="AB76" s="274"/>
      <c r="AC76" s="274"/>
      <c r="AD76" s="274"/>
      <c r="AE76" s="274"/>
      <c r="AF76" s="274"/>
      <c r="AG76" s="274"/>
      <c r="AH76" s="274"/>
      <c r="AI76" s="274"/>
      <c r="AJ76" s="274"/>
      <c r="AK76" s="274"/>
      <c r="AL76" s="274"/>
      <c r="AM76" s="274"/>
      <c r="AN76" s="274"/>
      <c r="AO76" s="274"/>
      <c r="AP76" s="274"/>
      <c r="AQ76" s="274"/>
      <c r="AR76" s="274"/>
      <c r="AS76" s="274"/>
      <c r="AT76" s="274"/>
      <c r="AU76" s="274"/>
      <c r="AV76" s="274"/>
      <c r="AW76" s="274"/>
      <c r="AX76" s="274"/>
      <c r="AY76" s="274"/>
      <c r="AZ76" s="274"/>
      <c r="BA76" s="274"/>
      <c r="BB76" s="274"/>
      <c r="BC76" s="274"/>
      <c r="BD76" s="274"/>
      <c r="BE76" s="274"/>
    </row>
    <row r="77" spans="1:57">
      <c r="A77" s="274"/>
      <c r="B77" s="274"/>
      <c r="C77" s="274"/>
      <c r="D77" s="274"/>
      <c r="E77" s="274"/>
      <c r="F77" s="274"/>
      <c r="G77" s="274"/>
      <c r="H77" s="274"/>
      <c r="I77" s="274"/>
      <c r="J77" s="274" t="s">
        <v>546</v>
      </c>
      <c r="K77" s="274">
        <v>557371</v>
      </c>
      <c r="L77" s="274">
        <v>202225</v>
      </c>
      <c r="M77" s="274">
        <f>K77-L77</f>
        <v>355146</v>
      </c>
      <c r="N77" s="274"/>
      <c r="O77" s="274"/>
      <c r="P77" s="274"/>
      <c r="Q77" s="274"/>
      <c r="R77" s="274"/>
      <c r="S77" s="274"/>
      <c r="T77" s="274"/>
      <c r="U77" s="274"/>
      <c r="V77" s="274"/>
      <c r="W77" s="274"/>
      <c r="X77" s="274"/>
      <c r="Y77" s="274"/>
      <c r="Z77" s="274"/>
      <c r="AA77" s="274"/>
      <c r="AB77" s="274"/>
      <c r="AC77" s="274"/>
      <c r="AD77" s="274"/>
      <c r="AE77" s="274"/>
      <c r="AF77" s="274"/>
      <c r="AG77" s="274"/>
      <c r="AH77" s="274"/>
      <c r="AI77" s="274"/>
      <c r="AJ77" s="274"/>
      <c r="AK77" s="274"/>
      <c r="AL77" s="274"/>
      <c r="AM77" s="274"/>
      <c r="AN77" s="274"/>
      <c r="AO77" s="274"/>
      <c r="AP77" s="274"/>
      <c r="AQ77" s="274"/>
      <c r="AR77" s="274"/>
      <c r="AS77" s="274"/>
      <c r="AT77" s="274"/>
      <c r="AU77" s="274"/>
      <c r="AV77" s="274"/>
      <c r="AW77" s="274"/>
      <c r="AX77" s="274"/>
      <c r="AY77" s="274"/>
      <c r="AZ77" s="274"/>
      <c r="BA77" s="274"/>
      <c r="BB77" s="274"/>
      <c r="BC77" s="274"/>
      <c r="BD77" s="274"/>
      <c r="BE77" s="274"/>
    </row>
    <row r="78" spans="1:57">
      <c r="A78" s="274"/>
      <c r="B78" s="274"/>
      <c r="C78" s="274"/>
      <c r="D78" s="274"/>
      <c r="E78" s="274"/>
      <c r="F78" s="274"/>
      <c r="G78" s="274"/>
      <c r="H78" s="274"/>
      <c r="I78" s="274"/>
      <c r="J78" s="274" t="s">
        <v>547</v>
      </c>
      <c r="K78" s="274">
        <f>K76-K77</f>
        <v>281833</v>
      </c>
      <c r="L78" s="274"/>
      <c r="M78" s="274"/>
      <c r="N78" s="274"/>
      <c r="O78" s="274"/>
      <c r="P78" s="274"/>
      <c r="Q78" s="274"/>
      <c r="R78" s="274"/>
      <c r="S78" s="274"/>
      <c r="T78" s="274"/>
      <c r="U78" s="274"/>
      <c r="V78" s="274"/>
      <c r="W78" s="274"/>
      <c r="X78" s="274"/>
      <c r="Y78" s="274"/>
      <c r="Z78" s="274"/>
      <c r="AA78" s="274"/>
      <c r="AB78" s="274"/>
      <c r="AC78" s="274"/>
      <c r="AD78" s="274"/>
      <c r="AE78" s="274"/>
      <c r="AF78" s="274"/>
      <c r="AG78" s="274"/>
      <c r="AH78" s="274"/>
      <c r="AI78" s="274"/>
      <c r="AJ78" s="274"/>
      <c r="AK78" s="274"/>
      <c r="AL78" s="274"/>
      <c r="AM78" s="274"/>
      <c r="AN78" s="274"/>
      <c r="AO78" s="274"/>
      <c r="AP78" s="274"/>
      <c r="AQ78" s="274"/>
      <c r="AR78" s="274"/>
      <c r="AS78" s="274"/>
      <c r="AT78" s="274"/>
      <c r="AU78" s="274"/>
      <c r="AV78" s="274"/>
      <c r="AW78" s="274"/>
      <c r="AX78" s="274"/>
      <c r="AY78" s="274"/>
      <c r="AZ78" s="274"/>
      <c r="BA78" s="274"/>
      <c r="BB78" s="274"/>
      <c r="BC78" s="274"/>
      <c r="BD78" s="274"/>
      <c r="BE78" s="274"/>
    </row>
    <row r="79" spans="1:57">
      <c r="A79" s="274"/>
      <c r="B79" s="274"/>
      <c r="C79" s="274"/>
      <c r="D79" s="274"/>
      <c r="E79" s="274"/>
      <c r="F79" s="274"/>
      <c r="G79" s="274"/>
      <c r="H79" s="274"/>
      <c r="I79" s="274"/>
      <c r="J79" s="274" t="s">
        <v>548</v>
      </c>
      <c r="K79" s="274">
        <v>120000</v>
      </c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4"/>
      <c r="AA79" s="274"/>
      <c r="AB79" s="274"/>
      <c r="AC79" s="274"/>
      <c r="AD79" s="274"/>
      <c r="AE79" s="274"/>
      <c r="AF79" s="274"/>
      <c r="AG79" s="274"/>
      <c r="AH79" s="274"/>
      <c r="AI79" s="274"/>
      <c r="AJ79" s="274"/>
      <c r="AK79" s="274"/>
      <c r="AL79" s="274"/>
      <c r="AM79" s="274"/>
      <c r="AN79" s="274"/>
      <c r="AO79" s="274"/>
      <c r="AP79" s="274"/>
      <c r="AQ79" s="274"/>
      <c r="AR79" s="274"/>
      <c r="AS79" s="274"/>
      <c r="AT79" s="274"/>
      <c r="AU79" s="274"/>
      <c r="AV79" s="274"/>
      <c r="AW79" s="274"/>
      <c r="AX79" s="274"/>
      <c r="AY79" s="274"/>
      <c r="AZ79" s="274"/>
      <c r="BA79" s="274"/>
      <c r="BB79" s="274"/>
      <c r="BC79" s="274"/>
      <c r="BD79" s="274"/>
      <c r="BE79" s="274"/>
    </row>
    <row r="80" spans="1:57">
      <c r="A80" s="274"/>
      <c r="B80" s="274"/>
      <c r="C80" s="274"/>
      <c r="D80" s="274"/>
      <c r="E80" s="274"/>
      <c r="F80" s="274"/>
      <c r="G80" s="274"/>
      <c r="H80" s="274"/>
      <c r="I80" s="274"/>
      <c r="J80" s="274" t="s">
        <v>549</v>
      </c>
      <c r="K80" s="274">
        <f>K77+K79</f>
        <v>677371</v>
      </c>
      <c r="L80" s="274"/>
      <c r="M80" s="274">
        <f>K79+M77</f>
        <v>475146</v>
      </c>
      <c r="N80" s="274"/>
      <c r="O80" s="274"/>
      <c r="P80" s="274"/>
      <c r="Q80" s="274"/>
      <c r="R80" s="274"/>
      <c r="S80" s="274"/>
      <c r="T80" s="274"/>
      <c r="U80" s="274"/>
      <c r="V80" s="274"/>
      <c r="W80" s="274"/>
      <c r="X80" s="274"/>
      <c r="Y80" s="274"/>
      <c r="Z80" s="274"/>
      <c r="AA80" s="274"/>
      <c r="AB80" s="274"/>
      <c r="AC80" s="274"/>
      <c r="AD80" s="274"/>
      <c r="AE80" s="274"/>
      <c r="AF80" s="274"/>
      <c r="AG80" s="274"/>
      <c r="AH80" s="274"/>
      <c r="AI80" s="274"/>
      <c r="AJ80" s="274"/>
      <c r="AK80" s="274"/>
      <c r="AL80" s="274"/>
      <c r="AM80" s="274"/>
      <c r="AN80" s="274"/>
      <c r="AO80" s="274"/>
      <c r="AP80" s="274"/>
      <c r="AQ80" s="274"/>
      <c r="AR80" s="274"/>
      <c r="AS80" s="274"/>
      <c r="AT80" s="274"/>
      <c r="AU80" s="274"/>
      <c r="AV80" s="274"/>
      <c r="AW80" s="274"/>
      <c r="AX80" s="274"/>
      <c r="AY80" s="274"/>
      <c r="AZ80" s="274"/>
      <c r="BA80" s="274"/>
      <c r="BB80" s="274"/>
      <c r="BC80" s="274"/>
      <c r="BD80" s="274"/>
      <c r="BE80" s="274"/>
    </row>
    <row r="81" spans="1:57">
      <c r="A81" s="274"/>
      <c r="B81" s="274"/>
      <c r="C81" s="274"/>
      <c r="D81" s="274"/>
      <c r="E81" s="274"/>
      <c r="F81" s="274"/>
      <c r="G81" s="274"/>
      <c r="H81" s="274"/>
      <c r="I81" s="274"/>
      <c r="J81" s="274" t="s">
        <v>550</v>
      </c>
      <c r="K81" s="274">
        <f>K76-K80</f>
        <v>161833</v>
      </c>
      <c r="L81" s="274"/>
      <c r="M81" s="274">
        <f>M80</f>
        <v>475146</v>
      </c>
      <c r="N81" s="274"/>
      <c r="O81" s="274"/>
      <c r="P81" s="274"/>
      <c r="Q81" s="274"/>
      <c r="R81" s="274"/>
      <c r="S81" s="274"/>
      <c r="T81" s="274"/>
      <c r="U81" s="274"/>
      <c r="V81" s="274"/>
      <c r="W81" s="274"/>
      <c r="X81" s="274"/>
      <c r="Y81" s="274"/>
      <c r="Z81" s="274"/>
      <c r="AA81" s="274"/>
      <c r="AB81" s="274"/>
      <c r="AC81" s="274"/>
      <c r="AD81" s="274"/>
      <c r="AE81" s="274"/>
      <c r="AF81" s="274"/>
      <c r="AG81" s="274"/>
      <c r="AH81" s="274"/>
      <c r="AI81" s="274"/>
      <c r="AJ81" s="274"/>
      <c r="AK81" s="274"/>
      <c r="AL81" s="274"/>
      <c r="AM81" s="274"/>
      <c r="AN81" s="274"/>
      <c r="AO81" s="274"/>
      <c r="AP81" s="274"/>
      <c r="AQ81" s="274"/>
      <c r="AR81" s="274"/>
      <c r="AS81" s="274"/>
      <c r="AT81" s="274"/>
      <c r="AU81" s="274"/>
      <c r="AV81" s="274"/>
      <c r="AW81" s="274"/>
      <c r="AX81" s="274"/>
      <c r="AY81" s="274"/>
      <c r="AZ81" s="274"/>
      <c r="BA81" s="274"/>
      <c r="BB81" s="274"/>
      <c r="BC81" s="274"/>
      <c r="BD81" s="274"/>
      <c r="BE81" s="274"/>
    </row>
    <row r="82" spans="1:57">
      <c r="A82" s="274"/>
      <c r="B82" s="274"/>
      <c r="C82" s="274"/>
      <c r="D82" s="274"/>
      <c r="E82" s="274"/>
      <c r="F82" s="274"/>
      <c r="G82" s="274"/>
      <c r="H82" s="274"/>
      <c r="I82" s="274"/>
      <c r="J82" s="280">
        <v>42109</v>
      </c>
      <c r="K82" s="274">
        <v>25000</v>
      </c>
      <c r="L82" s="274"/>
      <c r="M82" s="274">
        <f>M81+K82-L82</f>
        <v>500146</v>
      </c>
      <c r="N82" s="275">
        <f>M82*30/1000000</f>
        <v>15.004379999999999</v>
      </c>
      <c r="O82" s="274"/>
      <c r="P82" s="274"/>
      <c r="Q82" s="274"/>
      <c r="R82" s="274"/>
      <c r="S82" s="274"/>
      <c r="T82" s="274"/>
      <c r="U82" s="274"/>
      <c r="V82" s="274"/>
      <c r="W82" s="274"/>
      <c r="X82" s="274"/>
      <c r="Y82" s="274"/>
      <c r="Z82" s="274"/>
      <c r="AA82" s="274"/>
      <c r="AB82" s="274"/>
      <c r="AC82" s="274"/>
      <c r="AD82" s="274"/>
      <c r="AE82" s="274"/>
      <c r="AF82" s="274"/>
      <c r="AG82" s="274"/>
      <c r="AH82" s="274"/>
      <c r="AI82" s="274"/>
      <c r="AJ82" s="274"/>
      <c r="AK82" s="274"/>
      <c r="AL82" s="274"/>
      <c r="AM82" s="274"/>
      <c r="AN82" s="274"/>
      <c r="AO82" s="274"/>
      <c r="AP82" s="274"/>
      <c r="AQ82" s="274"/>
      <c r="AR82" s="274"/>
      <c r="AS82" s="274"/>
      <c r="AT82" s="274"/>
      <c r="AU82" s="274"/>
      <c r="AV82" s="274"/>
      <c r="AW82" s="274"/>
      <c r="AX82" s="274"/>
      <c r="AY82" s="274"/>
      <c r="AZ82" s="274"/>
      <c r="BA82" s="274"/>
      <c r="BB82" s="274"/>
      <c r="BC82" s="274"/>
      <c r="BD82" s="274"/>
      <c r="BE82" s="274"/>
    </row>
    <row r="83" spans="1:57">
      <c r="J83" s="280">
        <v>42140</v>
      </c>
      <c r="K83" s="274">
        <v>25000</v>
      </c>
      <c r="L83" s="274"/>
      <c r="M83" s="274">
        <f t="shared" ref="M83:M90" si="0">M82+K83-L83</f>
        <v>525146</v>
      </c>
      <c r="N83" s="275">
        <f>M83*30/1000000</f>
        <v>15.754379999999999</v>
      </c>
      <c r="O83" s="274"/>
      <c r="P83" s="274"/>
    </row>
    <row r="84" spans="1:57">
      <c r="J84" s="280">
        <v>42171</v>
      </c>
      <c r="K84" s="274">
        <v>25000</v>
      </c>
      <c r="L84" s="274"/>
      <c r="M84" s="274">
        <f t="shared" si="0"/>
        <v>550146</v>
      </c>
      <c r="N84" s="275">
        <f t="shared" ref="N84:N90" si="1">M84*30/1000000</f>
        <v>16.504380000000001</v>
      </c>
      <c r="O84" s="274"/>
      <c r="P84" s="274"/>
    </row>
    <row r="85" spans="1:57">
      <c r="J85" s="280">
        <v>42202</v>
      </c>
      <c r="K85" s="274">
        <v>25000</v>
      </c>
      <c r="L85" s="274"/>
      <c r="M85" s="274">
        <f t="shared" si="0"/>
        <v>575146</v>
      </c>
      <c r="N85" s="275">
        <f t="shared" si="1"/>
        <v>17.254380000000001</v>
      </c>
      <c r="O85" s="274"/>
      <c r="P85" s="274"/>
    </row>
    <row r="86" spans="1:57">
      <c r="J86" s="280">
        <v>42233</v>
      </c>
      <c r="K86" s="274">
        <v>25000</v>
      </c>
      <c r="L86" s="274"/>
      <c r="M86" s="274">
        <f t="shared" si="0"/>
        <v>600146</v>
      </c>
      <c r="N86" s="275">
        <f t="shared" si="1"/>
        <v>18.004380000000001</v>
      </c>
      <c r="O86" s="274"/>
      <c r="P86" s="274"/>
    </row>
    <row r="87" spans="1:57">
      <c r="J87" s="280">
        <v>42264</v>
      </c>
      <c r="K87" s="274">
        <v>25000</v>
      </c>
      <c r="L87" s="274"/>
      <c r="M87" s="274">
        <f t="shared" si="0"/>
        <v>625146</v>
      </c>
      <c r="N87" s="275">
        <f t="shared" si="1"/>
        <v>18.754380000000001</v>
      </c>
      <c r="O87" s="274"/>
      <c r="P87" s="274"/>
    </row>
    <row r="88" spans="1:57">
      <c r="J88" s="280">
        <v>42294</v>
      </c>
      <c r="K88" s="274">
        <v>11833</v>
      </c>
      <c r="L88" s="274"/>
      <c r="M88" s="274">
        <f t="shared" si="0"/>
        <v>636979</v>
      </c>
      <c r="N88" s="275">
        <f t="shared" si="1"/>
        <v>19.109369999999998</v>
      </c>
    </row>
    <row r="89" spans="1:57">
      <c r="J89" s="280">
        <v>42325</v>
      </c>
      <c r="K89" s="274"/>
      <c r="L89" s="274"/>
      <c r="M89" s="274">
        <f t="shared" si="0"/>
        <v>636979</v>
      </c>
      <c r="N89" s="275">
        <f t="shared" si="1"/>
        <v>19.109369999999998</v>
      </c>
    </row>
    <row r="90" spans="1:57">
      <c r="J90" s="280">
        <v>42355</v>
      </c>
      <c r="K90" s="274"/>
      <c r="L90" s="274"/>
      <c r="M90" s="274">
        <f t="shared" si="0"/>
        <v>636979</v>
      </c>
      <c r="N90" s="275">
        <f t="shared" si="1"/>
        <v>19.109369999999998</v>
      </c>
    </row>
    <row r="91" spans="1:57" ht="15.75">
      <c r="J91" s="235" t="s">
        <v>16</v>
      </c>
      <c r="K91" s="216">
        <f>SUM(K82:K90)</f>
        <v>161833</v>
      </c>
      <c r="L91" s="216">
        <f>SUM(L82:L90)</f>
        <v>0</v>
      </c>
      <c r="N91" s="281">
        <f>SUM(N82:N90)</f>
        <v>158.60439000000002</v>
      </c>
    </row>
    <row r="92" spans="1:57">
      <c r="J92" s="235" t="s">
        <v>551</v>
      </c>
      <c r="N92" s="282">
        <f>N90*3</f>
        <v>57.328109999999995</v>
      </c>
    </row>
    <row r="93" spans="1:57">
      <c r="K93" s="235" t="s">
        <v>16</v>
      </c>
      <c r="N93" s="282">
        <f>N91+N92</f>
        <v>215.9325</v>
      </c>
    </row>
  </sheetData>
  <mergeCells count="5">
    <mergeCell ref="B2:P2"/>
    <mergeCell ref="C4:F4"/>
    <mergeCell ref="G4:I4"/>
    <mergeCell ref="J4:L4"/>
    <mergeCell ref="M4:P4"/>
  </mergeCells>
  <printOptions horizontalCentered="1" verticalCentered="1"/>
  <pageMargins left="0.48" right="0.34" top="0.43" bottom="0.39" header="0.25" footer="0.17"/>
  <pageSetup paperSize="9" scale="54" fitToWidth="2" fitToHeight="2" orientation="landscape" r:id="rId1"/>
  <headerFooter alignWithMargins="0"/>
  <rowBreaks count="1" manualBreakCount="1">
    <brk id="32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A-15</vt:lpstr>
      <vt:lpstr>A-14</vt:lpstr>
      <vt:lpstr>A-13</vt:lpstr>
      <vt:lpstr>LT-A-12</vt:lpstr>
      <vt:lpstr>A-11</vt:lpstr>
      <vt:lpstr>A-10</vt:lpstr>
      <vt:lpstr>A-9</vt:lpstr>
      <vt:lpstr>A-8</vt:lpstr>
      <vt:lpstr>A-7</vt:lpstr>
      <vt:lpstr>A-6(b)</vt:lpstr>
      <vt:lpstr>A-6(a)</vt:lpstr>
      <vt:lpstr>A-5</vt:lpstr>
      <vt:lpstr>A-4</vt:lpstr>
      <vt:lpstr>A-3</vt:lpstr>
      <vt:lpstr>T-9 A-2</vt:lpstr>
      <vt:lpstr>T-1 A-I</vt:lpstr>
      <vt:lpstr>Sheet1</vt:lpstr>
      <vt:lpstr>'A-10'!Print_Area</vt:lpstr>
      <vt:lpstr>'A-14'!Print_Area</vt:lpstr>
      <vt:lpstr>'A-15'!Print_Area</vt:lpstr>
      <vt:lpstr>'A-3'!Print_Area</vt:lpstr>
      <vt:lpstr>'A-5'!Print_Area</vt:lpstr>
      <vt:lpstr>'A-8'!Print_Area</vt:lpstr>
      <vt:lpstr>'T-1 A-I'!Print_Area</vt:lpstr>
      <vt:lpstr>'T-9 A-2'!Print_Area</vt:lpstr>
      <vt:lpstr>'A-10'!Print_Titles</vt:lpstr>
      <vt:lpstr>'A-4'!Print_Titles</vt:lpstr>
      <vt:lpstr>'A-5'!Print_Titles</vt:lpstr>
      <vt:lpstr>'T-1 A-I'!Print_Titles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adity</cp:lastModifiedBy>
  <cp:lastPrinted>2019-01-17T07:56:20Z</cp:lastPrinted>
  <dcterms:created xsi:type="dcterms:W3CDTF">2019-01-12T05:55:36Z</dcterms:created>
  <dcterms:modified xsi:type="dcterms:W3CDTF">2019-01-19T06:47:28Z</dcterms:modified>
</cp:coreProperties>
</file>